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028D78EC-813C-4BB6-A0D9-A00D7B2F535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EI-only PET Film" sheetId="8" r:id="rId1"/>
    <sheet name="Cin-Only PET Film" sheetId="3" r:id="rId2"/>
    <sheet name="Recycle PEI-Cin" sheetId="6" r:id="rId3"/>
    <sheet name="S aureus PET Film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7" i="2" l="1"/>
  <c r="U45" i="6"/>
  <c r="U44" i="6"/>
  <c r="U35" i="6"/>
  <c r="U34" i="6"/>
  <c r="Q37" i="6"/>
  <c r="P37" i="6"/>
  <c r="O37" i="6"/>
  <c r="Q36" i="6"/>
  <c r="P36" i="6"/>
  <c r="O36" i="6"/>
  <c r="Q35" i="6"/>
  <c r="P35" i="6"/>
  <c r="O35" i="6"/>
  <c r="Q34" i="6"/>
  <c r="P34" i="6"/>
  <c r="O34" i="6"/>
  <c r="Q33" i="6"/>
  <c r="P33" i="6"/>
  <c r="O33" i="6"/>
  <c r="Q32" i="6"/>
  <c r="P32" i="6"/>
  <c r="O32" i="6"/>
  <c r="U25" i="6"/>
  <c r="U24" i="6"/>
  <c r="Q27" i="6"/>
  <c r="P27" i="6"/>
  <c r="O27" i="6"/>
  <c r="Q26" i="6"/>
  <c r="P26" i="6"/>
  <c r="O26" i="6"/>
  <c r="Q25" i="6"/>
  <c r="P25" i="6"/>
  <c r="O25" i="6"/>
  <c r="Q24" i="6"/>
  <c r="P24" i="6"/>
  <c r="O24" i="6"/>
  <c r="Q23" i="6"/>
  <c r="P23" i="6"/>
  <c r="O23" i="6"/>
  <c r="Q22" i="6"/>
  <c r="P22" i="6"/>
  <c r="O22" i="6"/>
  <c r="W14" i="6"/>
  <c r="W15" i="6" s="1"/>
  <c r="X15" i="6" s="1"/>
  <c r="U15" i="6"/>
  <c r="U14" i="6"/>
  <c r="Q17" i="6"/>
  <c r="P17" i="6"/>
  <c r="O17" i="6"/>
  <c r="Q16" i="6"/>
  <c r="P16" i="6"/>
  <c r="O16" i="6"/>
  <c r="Q15" i="6"/>
  <c r="P15" i="6"/>
  <c r="O15" i="6"/>
  <c r="Q14" i="6"/>
  <c r="P14" i="6"/>
  <c r="O14" i="6"/>
  <c r="Q13" i="6"/>
  <c r="P13" i="6"/>
  <c r="O13" i="6"/>
  <c r="Q12" i="6"/>
  <c r="P12" i="6"/>
  <c r="O12" i="6"/>
  <c r="W5" i="6"/>
  <c r="W6" i="6" s="1"/>
  <c r="X6" i="6" s="1"/>
  <c r="U6" i="6"/>
  <c r="U5" i="6"/>
  <c r="S6" i="6"/>
  <c r="S5" i="6"/>
  <c r="P3" i="6"/>
  <c r="Q3" i="6"/>
  <c r="P4" i="6"/>
  <c r="Q4" i="6"/>
  <c r="P5" i="6"/>
  <c r="Q5" i="6"/>
  <c r="P6" i="6"/>
  <c r="Q6" i="6"/>
  <c r="P7" i="6"/>
  <c r="Q7" i="6"/>
  <c r="P8" i="6"/>
  <c r="Q8" i="6"/>
  <c r="O8" i="6"/>
  <c r="O7" i="6"/>
  <c r="O6" i="6"/>
  <c r="O5" i="6"/>
  <c r="O4" i="6"/>
  <c r="O3" i="6"/>
  <c r="X14" i="6" l="1"/>
  <c r="X5" i="6"/>
  <c r="Y17" i="2"/>
  <c r="U20" i="2"/>
  <c r="T20" i="2"/>
  <c r="S20" i="2"/>
  <c r="U19" i="2"/>
  <c r="T19" i="2"/>
  <c r="S19" i="2"/>
  <c r="Y16" i="2" s="1"/>
  <c r="O47" i="6" l="1"/>
  <c r="P47" i="6"/>
  <c r="Q47" i="6"/>
  <c r="P46" i="6"/>
  <c r="Q46" i="6"/>
  <c r="O46" i="6"/>
  <c r="N37" i="6"/>
  <c r="M37" i="6"/>
  <c r="L37" i="6"/>
  <c r="S35" i="6" l="1"/>
  <c r="S34" i="6"/>
  <c r="W34" i="6" s="1"/>
  <c r="W35" i="6" l="1"/>
  <c r="X35" i="6" s="1"/>
  <c r="X34" i="6"/>
  <c r="O8" i="3" l="1"/>
  <c r="T6" i="3" s="1"/>
  <c r="P8" i="3"/>
  <c r="Q8" i="3"/>
  <c r="T5" i="3" l="1"/>
  <c r="N47" i="6"/>
  <c r="M47" i="6"/>
  <c r="L47" i="6"/>
  <c r="N27" i="6"/>
  <c r="M27" i="6"/>
  <c r="L27" i="6"/>
  <c r="N17" i="6"/>
  <c r="M17" i="6"/>
  <c r="L17" i="6"/>
  <c r="N8" i="6"/>
  <c r="M8" i="6"/>
  <c r="L8" i="6"/>
  <c r="Q9" i="8"/>
  <c r="P9" i="8"/>
  <c r="O9" i="8"/>
  <c r="N9" i="8"/>
  <c r="M9" i="8"/>
  <c r="L9" i="8"/>
  <c r="R31" i="2"/>
  <c r="Q31" i="2"/>
  <c r="P31" i="2"/>
  <c r="R30" i="2"/>
  <c r="Q30" i="2"/>
  <c r="P30" i="2"/>
  <c r="Y27" i="2"/>
  <c r="Y28" i="2"/>
  <c r="R20" i="2"/>
  <c r="Q20" i="2"/>
  <c r="P20" i="2"/>
  <c r="R19" i="2"/>
  <c r="Q19" i="2"/>
  <c r="P19" i="2"/>
  <c r="S45" i="6" l="1"/>
  <c r="U6" i="8"/>
  <c r="S44" i="6"/>
  <c r="W44" i="6" s="1"/>
  <c r="S24" i="6"/>
  <c r="W24" i="6" s="1"/>
  <c r="S25" i="6"/>
  <c r="S14" i="6"/>
  <c r="U5" i="8"/>
  <c r="T5" i="8"/>
  <c r="T6" i="8"/>
  <c r="S15" i="6"/>
  <c r="X28" i="2"/>
  <c r="X17" i="2"/>
  <c r="X16" i="2"/>
  <c r="AA16" i="2" s="1"/>
  <c r="X27" i="2"/>
  <c r="W45" i="6" l="1"/>
  <c r="X45" i="6" s="1"/>
  <c r="X44" i="6"/>
  <c r="AC28" i="2"/>
  <c r="AC16" i="2"/>
  <c r="AA17" i="2"/>
  <c r="AC17" i="2" s="1"/>
  <c r="X24" i="6"/>
  <c r="W25" i="6"/>
  <c r="X25" i="6" s="1"/>
  <c r="W5" i="8"/>
  <c r="X5" i="8" l="1"/>
  <c r="W6" i="8"/>
  <c r="X6" i="8" s="1"/>
  <c r="M8" i="3"/>
  <c r="N8" i="3"/>
  <c r="L8" i="3"/>
  <c r="Q8" i="2"/>
  <c r="R8" i="2"/>
  <c r="S8" i="2"/>
  <c r="T8" i="2"/>
  <c r="U8" i="2"/>
  <c r="P8" i="2"/>
  <c r="Q9" i="2"/>
  <c r="R9" i="2"/>
  <c r="S9" i="2"/>
  <c r="T9" i="2"/>
  <c r="U9" i="2"/>
  <c r="P9" i="2"/>
  <c r="Y5" i="2" l="1"/>
  <c r="Y6" i="2"/>
  <c r="S6" i="3"/>
  <c r="S5" i="3"/>
  <c r="V5" i="3" s="1"/>
  <c r="X6" i="2"/>
  <c r="X5" i="2"/>
  <c r="V6" i="3" l="1"/>
  <c r="W6" i="3" s="1"/>
  <c r="W5" i="3"/>
  <c r="AA5" i="2"/>
  <c r="AC5" i="2" l="1"/>
  <c r="AA6" i="2"/>
  <c r="AC6" i="2" s="1"/>
</calcChain>
</file>

<file path=xl/sharedStrings.xml><?xml version="1.0" encoding="utf-8"?>
<sst xmlns="http://schemas.openxmlformats.org/spreadsheetml/2006/main" count="631" uniqueCount="29">
  <si>
    <t>LOB</t>
  </si>
  <si>
    <t>Blank 1</t>
  </si>
  <si>
    <t>Blank 2</t>
  </si>
  <si>
    <t>Blank3</t>
  </si>
  <si>
    <t>A1</t>
  </si>
  <si>
    <t>A2</t>
  </si>
  <si>
    <t>A3</t>
  </si>
  <si>
    <t>Blank</t>
  </si>
  <si>
    <t>mean</t>
  </si>
  <si>
    <t>std dev</t>
  </si>
  <si>
    <t>2nd test</t>
  </si>
  <si>
    <t>3rd test</t>
  </si>
  <si>
    <t>% Reduction</t>
  </si>
  <si>
    <t>Log reduction</t>
  </si>
  <si>
    <t>4th test</t>
  </si>
  <si>
    <t>5th test</t>
  </si>
  <si>
    <t>Cin Only</t>
  </si>
  <si>
    <t>PDA-Cin</t>
  </si>
  <si>
    <t>Log Reduction</t>
  </si>
  <si>
    <t>Cin-Only</t>
  </si>
  <si>
    <t>HJC-179</t>
  </si>
  <si>
    <t>HJC-205</t>
  </si>
  <si>
    <t>HJC-196</t>
  </si>
  <si>
    <t>PEI Only</t>
  </si>
  <si>
    <t>PEI-Only</t>
  </si>
  <si>
    <t>HJC-213</t>
  </si>
  <si>
    <t>HJC-232</t>
  </si>
  <si>
    <t>PEI-Cin</t>
  </si>
  <si>
    <t>HJC-244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</si>
</sst>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00"/>
    <numFmt numFmtId="166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5302-C074-43D8-BF2B-74D73B0887A4}">
  <dimension ref="A2:Y10"/>
  <sheetViews>
    <sheetView tabSelected="1" workbookViewId="0">
      <selection activeCell="N21" sqref="N21"/>
    </sheetView>
  </sheetViews>
  <sheetFormatPr defaultRowHeight="15" x14ac:dyDescent="0.25"/>
  <cols>
    <col min="23" max="23" width="12.7109375" bestFit="1" customWidth="1"/>
    <col min="24" max="24" width="13.5703125" bestFit="1" customWidth="1"/>
    <col min="25" max="25" width="11.42578125" customWidth="1"/>
  </cols>
  <sheetData>
    <row r="2" spans="1:25" x14ac:dyDescent="0.25">
      <c r="A2" s="2" t="s">
        <v>22</v>
      </c>
      <c r="B2" s="1" t="s">
        <v>23</v>
      </c>
      <c r="C2" s="1"/>
      <c r="D2" s="1"/>
      <c r="E2" s="4"/>
      <c r="F2" s="1"/>
      <c r="G2" s="1"/>
      <c r="H2" s="1"/>
      <c r="I2" s="1"/>
      <c r="J2" s="1"/>
      <c r="K2" s="2" t="s">
        <v>22</v>
      </c>
      <c r="L2" s="1" t="s">
        <v>23</v>
      </c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/>
      <c r="I4" s="1"/>
      <c r="J4" s="1"/>
      <c r="K4" s="2">
        <v>-1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/>
      <c r="S4" s="1"/>
      <c r="T4" s="2" t="s">
        <v>7</v>
      </c>
      <c r="U4" s="2" t="s">
        <v>24</v>
      </c>
      <c r="V4" s="3"/>
      <c r="W4" s="2" t="s">
        <v>12</v>
      </c>
      <c r="X4" s="2" t="s">
        <v>18</v>
      </c>
    </row>
    <row r="5" spans="1:25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/>
      <c r="I5" s="1"/>
      <c r="J5" s="1"/>
      <c r="K5" s="2">
        <v>-2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/>
      <c r="S5" s="1" t="s">
        <v>8</v>
      </c>
      <c r="T5" s="3">
        <f>AVERAGE(L9:N9)</f>
        <v>1166666666.6666667</v>
      </c>
      <c r="U5" s="3">
        <f>AVERAGE(O9:Q9)</f>
        <v>1166666666.6666667</v>
      </c>
      <c r="V5" s="1"/>
      <c r="W5" s="5">
        <f>(T5-U5)/T5*100</f>
        <v>0</v>
      </c>
      <c r="X5" s="1">
        <f>-LOG(-W5/100 + 1)</f>
        <v>0</v>
      </c>
    </row>
    <row r="6" spans="1:25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/>
      <c r="I6" s="1"/>
      <c r="J6" s="1"/>
      <c r="K6" s="2">
        <v>-3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/>
      <c r="S6" s="1" t="s">
        <v>9</v>
      </c>
      <c r="T6" s="3">
        <f>_xlfn.STDEV.P(L9:N9)</f>
        <v>124721912.89246471</v>
      </c>
      <c r="U6" s="3">
        <f>_xlfn.STDEV.P(O9:Q9)</f>
        <v>169967317.1197595</v>
      </c>
      <c r="V6" s="1"/>
      <c r="W6" s="10">
        <f>W5*SQRT((T6/T5)^2 + (U6/U5)^2)</f>
        <v>0</v>
      </c>
      <c r="X6" s="10" t="e">
        <f>(W6/(W5*LN(10)))</f>
        <v>#DIV/0!</v>
      </c>
    </row>
    <row r="7" spans="1:25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/>
      <c r="I7" s="1"/>
      <c r="J7" s="1"/>
      <c r="K7" s="2">
        <v>-4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3"/>
      <c r="S7" s="3"/>
      <c r="T7" s="3"/>
      <c r="U7" s="1"/>
      <c r="V7" s="1"/>
      <c r="W7" s="1"/>
      <c r="X7" s="1"/>
      <c r="Y7" s="1"/>
    </row>
    <row r="8" spans="1:25" x14ac:dyDescent="0.25">
      <c r="A8" s="2">
        <v>-5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/>
      <c r="I8" s="1"/>
      <c r="J8" s="1"/>
      <c r="K8" s="2">
        <v>-5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5"/>
      <c r="S8" s="5"/>
      <c r="T8" s="5"/>
      <c r="U8" s="1"/>
      <c r="V8" s="1"/>
      <c r="W8" s="1"/>
      <c r="X8" s="1"/>
      <c r="Y8" s="1"/>
    </row>
    <row r="9" spans="1:25" x14ac:dyDescent="0.25">
      <c r="A9" s="2">
        <v>-6</v>
      </c>
      <c r="B9" s="1">
        <v>12</v>
      </c>
      <c r="C9" s="1">
        <v>13</v>
      </c>
      <c r="D9" s="1">
        <v>10</v>
      </c>
      <c r="E9" s="1">
        <v>14</v>
      </c>
      <c r="F9" s="1">
        <v>10</v>
      </c>
      <c r="G9" s="1">
        <v>11</v>
      </c>
      <c r="H9" s="1"/>
      <c r="I9" s="1"/>
      <c r="J9" s="1"/>
      <c r="K9" s="2">
        <v>-6</v>
      </c>
      <c r="L9" s="3">
        <f>B9*10^8</f>
        <v>1200000000</v>
      </c>
      <c r="M9" s="3">
        <f t="shared" ref="M9:Q9" si="0">C9*10^8</f>
        <v>1300000000</v>
      </c>
      <c r="N9" s="3">
        <f t="shared" si="0"/>
        <v>1000000000</v>
      </c>
      <c r="O9" s="1">
        <f t="shared" si="0"/>
        <v>1400000000</v>
      </c>
      <c r="P9" s="1">
        <f t="shared" si="0"/>
        <v>1000000000</v>
      </c>
      <c r="Q9" s="1">
        <f t="shared" si="0"/>
        <v>1100000000</v>
      </c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C532-8E9A-45A5-824F-A2565C796D74}">
  <dimension ref="A1:X197"/>
  <sheetViews>
    <sheetView zoomScaleNormal="100" workbookViewId="0">
      <selection activeCell="V13" sqref="V13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6" width="6.7109375" customWidth="1"/>
    <col min="7" max="7" width="7.140625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22" width="12" bestFit="1" customWidth="1"/>
    <col min="23" max="23" width="13.5703125" bestFit="1" customWidth="1"/>
    <col min="24" max="24" width="10.7109375" customWidth="1"/>
  </cols>
  <sheetData>
    <row r="1" spans="1:24" x14ac:dyDescent="0.25">
      <c r="A1" s="2" t="s">
        <v>20</v>
      </c>
      <c r="B1" s="1"/>
      <c r="C1" s="1"/>
      <c r="D1" s="1"/>
      <c r="E1" s="4"/>
      <c r="F1" s="1"/>
      <c r="G1" s="1"/>
      <c r="K1" s="2"/>
      <c r="L1" s="2" t="s">
        <v>20</v>
      </c>
      <c r="M1" s="1"/>
      <c r="N1" s="1"/>
      <c r="O1" s="4"/>
      <c r="P1" s="1"/>
      <c r="Q1" s="1"/>
      <c r="W1" s="7"/>
      <c r="X1" s="7"/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K3" s="2">
        <v>-1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K4" s="2">
        <v>-2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S4" s="2" t="s">
        <v>7</v>
      </c>
      <c r="T4" s="2" t="s">
        <v>19</v>
      </c>
      <c r="V4" s="2" t="s">
        <v>12</v>
      </c>
      <c r="W4" s="2" t="s">
        <v>18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K5" s="2">
        <v>-3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S5" s="6">
        <f>AVERAGE(M8:N8)</f>
        <v>1350000000</v>
      </c>
      <c r="T5" s="6">
        <f>AVERAGE(O8:Q8)</f>
        <v>1033333333.3333334</v>
      </c>
      <c r="V5" s="11">
        <f>(S5-T5)/S5*100</f>
        <v>23.456790123456788</v>
      </c>
      <c r="W5" s="11">
        <f>-LOG(-V5/100 + 1)</f>
        <v>0.11609332938039583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K6" s="2">
        <v>-4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S6" s="6">
        <f>_xlfn.STDEV.P(M8:N8)</f>
        <v>150000000</v>
      </c>
      <c r="T6" s="6">
        <f>_xlfn.STDEV.P(O8:Q8)</f>
        <v>124721912.89246471</v>
      </c>
      <c r="V6" s="12">
        <f>V5*SQRT((S6/S5)^2 + (T6/T5)^2)</f>
        <v>3.848188987752915</v>
      </c>
      <c r="W6" s="12">
        <f>(V6/(V5*LN(10)))</f>
        <v>7.1247908767820028E-2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K7" s="2">
        <v>-5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</row>
    <row r="8" spans="1:24" x14ac:dyDescent="0.25">
      <c r="A8" s="2">
        <v>-6</v>
      </c>
      <c r="B8" s="1">
        <v>11</v>
      </c>
      <c r="C8" s="1">
        <v>15</v>
      </c>
      <c r="D8" s="1">
        <v>12</v>
      </c>
      <c r="E8" s="1">
        <v>9</v>
      </c>
      <c r="F8" s="1">
        <v>12</v>
      </c>
      <c r="G8" s="1">
        <v>10</v>
      </c>
      <c r="K8" s="2">
        <v>-6</v>
      </c>
      <c r="L8" s="3">
        <f>B8*10^8</f>
        <v>1100000000</v>
      </c>
      <c r="M8" s="3">
        <f t="shared" ref="M8:N8" si="0">C8*10^8</f>
        <v>1500000000</v>
      </c>
      <c r="N8" s="3">
        <f t="shared" si="0"/>
        <v>1200000000</v>
      </c>
      <c r="O8" s="3">
        <f t="shared" ref="O8" si="1">E8*10^8</f>
        <v>900000000</v>
      </c>
      <c r="P8" s="3">
        <f t="shared" ref="P8" si="2">F8*10^8</f>
        <v>1200000000</v>
      </c>
      <c r="Q8" s="3">
        <f t="shared" ref="Q8" si="3">G8*10^8</f>
        <v>1000000000</v>
      </c>
    </row>
    <row r="11" spans="1:24" x14ac:dyDescent="0.25">
      <c r="A11" s="1"/>
      <c r="B11" s="2"/>
      <c r="C11" s="2"/>
      <c r="D11" s="2"/>
      <c r="E11" s="2"/>
      <c r="F11" s="2"/>
      <c r="G11" s="2"/>
      <c r="K11" s="1"/>
      <c r="L11" s="2"/>
      <c r="M11" s="2"/>
      <c r="N11" s="2"/>
      <c r="O11" s="2"/>
      <c r="P11" s="2"/>
      <c r="Q11" s="2"/>
    </row>
    <row r="12" spans="1:24" x14ac:dyDescent="0.25">
      <c r="A12" s="2"/>
      <c r="B12" s="1"/>
      <c r="C12" s="1"/>
      <c r="D12" s="1"/>
      <c r="E12" s="1"/>
      <c r="F12" s="1"/>
      <c r="G12" s="1"/>
      <c r="K12" s="2"/>
      <c r="L12" s="1"/>
      <c r="M12" s="1"/>
      <c r="N12" s="1"/>
      <c r="O12" s="1"/>
      <c r="P12" s="1"/>
      <c r="Q12" s="1"/>
    </row>
    <row r="13" spans="1:24" x14ac:dyDescent="0.25">
      <c r="A13" s="2"/>
      <c r="B13" s="1"/>
      <c r="C13" s="1"/>
      <c r="D13" s="1"/>
      <c r="E13" s="1"/>
      <c r="F13" s="1"/>
      <c r="G13" s="1"/>
      <c r="K13" s="2"/>
      <c r="L13" s="1"/>
      <c r="M13" s="1"/>
      <c r="N13" s="1"/>
      <c r="O13" s="1"/>
      <c r="P13" s="1"/>
      <c r="Q13" s="1"/>
      <c r="S13" s="7"/>
      <c r="U13" s="7"/>
    </row>
    <row r="14" spans="1:24" x14ac:dyDescent="0.25">
      <c r="A14" s="2"/>
      <c r="B14" s="1"/>
      <c r="C14" s="1"/>
      <c r="D14" s="1"/>
      <c r="E14" s="1"/>
      <c r="F14" s="1"/>
      <c r="G14" s="1"/>
      <c r="K14" s="2"/>
      <c r="L14" s="1"/>
      <c r="M14" s="1"/>
      <c r="N14" s="1"/>
      <c r="O14" s="1"/>
      <c r="P14" s="1"/>
      <c r="Q14" s="1"/>
      <c r="S14" s="6"/>
      <c r="U14" s="6"/>
      <c r="W14" s="8"/>
    </row>
    <row r="15" spans="1:24" x14ac:dyDescent="0.25">
      <c r="A15" s="2"/>
      <c r="B15" s="1"/>
      <c r="C15" s="1"/>
      <c r="D15" s="1"/>
      <c r="E15" s="1"/>
      <c r="F15" s="1"/>
      <c r="G15" s="1"/>
      <c r="K15" s="2"/>
      <c r="L15" s="1"/>
      <c r="M15" s="1"/>
      <c r="N15" s="1"/>
      <c r="O15" s="1"/>
      <c r="P15" s="1"/>
      <c r="Q15" s="1"/>
      <c r="S15" s="6"/>
      <c r="U15" s="6"/>
      <c r="X15" s="10"/>
    </row>
    <row r="16" spans="1:24" x14ac:dyDescent="0.25">
      <c r="A16" s="2"/>
      <c r="B16" s="1"/>
      <c r="C16" s="1"/>
      <c r="D16" s="1"/>
      <c r="E16" s="1"/>
      <c r="F16" s="1"/>
      <c r="G16" s="1"/>
      <c r="K16" s="2"/>
      <c r="L16" s="1"/>
      <c r="M16" s="1"/>
      <c r="N16" s="1"/>
      <c r="O16" s="1"/>
      <c r="P16" s="1"/>
      <c r="Q16" s="1"/>
    </row>
    <row r="17" spans="1:24" x14ac:dyDescent="0.25">
      <c r="A17" s="2"/>
      <c r="B17" s="1"/>
      <c r="C17" s="1"/>
      <c r="D17" s="1"/>
      <c r="E17" s="1"/>
      <c r="F17" s="1"/>
      <c r="G17" s="1"/>
      <c r="K17" s="2"/>
      <c r="L17" s="3"/>
      <c r="M17" s="3"/>
      <c r="N17" s="3"/>
      <c r="O17" s="1"/>
      <c r="P17" s="1"/>
      <c r="Q17" s="1"/>
    </row>
    <row r="21" spans="1:24" x14ac:dyDescent="0.25">
      <c r="A21" s="1"/>
      <c r="B21" s="2"/>
      <c r="C21" s="2"/>
      <c r="D21" s="2"/>
      <c r="E21" s="2"/>
      <c r="F21" s="2"/>
      <c r="G21" s="2"/>
      <c r="K21" s="1"/>
      <c r="L21" s="2"/>
      <c r="M21" s="2"/>
      <c r="N21" s="2"/>
      <c r="O21" s="2"/>
      <c r="P21" s="2"/>
      <c r="Q21" s="2"/>
    </row>
    <row r="22" spans="1:24" x14ac:dyDescent="0.25">
      <c r="A22" s="2"/>
      <c r="B22" s="1"/>
      <c r="C22" s="1"/>
      <c r="D22" s="1"/>
      <c r="E22" s="1"/>
      <c r="F22" s="1"/>
      <c r="G22" s="1"/>
      <c r="K22" s="2"/>
      <c r="L22" s="1"/>
      <c r="M22" s="1"/>
      <c r="N22" s="1"/>
      <c r="O22" s="1"/>
      <c r="P22" s="1"/>
      <c r="Q22" s="1"/>
    </row>
    <row r="23" spans="1:24" x14ac:dyDescent="0.25">
      <c r="A23" s="2"/>
      <c r="B23" s="1"/>
      <c r="C23" s="1"/>
      <c r="D23" s="1"/>
      <c r="E23" s="1"/>
      <c r="F23" s="1"/>
      <c r="G23" s="1"/>
      <c r="K23" s="2"/>
      <c r="L23" s="1"/>
      <c r="M23" s="1"/>
      <c r="N23" s="1"/>
      <c r="O23" s="1"/>
      <c r="P23" s="1"/>
      <c r="Q23" s="1"/>
      <c r="S23" s="7"/>
      <c r="U23" s="7"/>
    </row>
    <row r="24" spans="1:24" x14ac:dyDescent="0.25">
      <c r="A24" s="2"/>
      <c r="B24" s="1"/>
      <c r="C24" s="1"/>
      <c r="D24" s="1"/>
      <c r="E24" s="1"/>
      <c r="F24" s="1"/>
      <c r="G24" s="1"/>
      <c r="K24" s="2"/>
      <c r="L24" s="1"/>
      <c r="M24" s="1"/>
      <c r="N24" s="1"/>
      <c r="O24" s="1"/>
      <c r="P24" s="1"/>
      <c r="Q24" s="1"/>
      <c r="S24" s="6"/>
      <c r="U24" s="6"/>
      <c r="W24" s="8"/>
    </row>
    <row r="25" spans="1:24" x14ac:dyDescent="0.25">
      <c r="A25" s="2"/>
      <c r="B25" s="1"/>
      <c r="C25" s="1"/>
      <c r="D25" s="1"/>
      <c r="E25" s="1"/>
      <c r="F25" s="1"/>
      <c r="G25" s="1"/>
      <c r="K25" s="2"/>
      <c r="L25" s="1"/>
      <c r="M25" s="1"/>
      <c r="N25" s="1"/>
      <c r="O25" s="1"/>
      <c r="P25" s="1"/>
      <c r="Q25" s="1"/>
      <c r="S25" s="6"/>
      <c r="U25" s="6"/>
      <c r="X25" s="6"/>
    </row>
    <row r="26" spans="1:24" x14ac:dyDescent="0.25">
      <c r="A26" s="2"/>
      <c r="B26" s="1"/>
      <c r="C26" s="1"/>
      <c r="D26" s="1"/>
      <c r="E26" s="1"/>
      <c r="F26" s="1"/>
      <c r="G26" s="1"/>
      <c r="K26" s="2"/>
      <c r="L26" s="1"/>
      <c r="M26" s="1"/>
      <c r="N26" s="1"/>
      <c r="O26" s="1"/>
      <c r="P26" s="1"/>
      <c r="Q26" s="1"/>
    </row>
    <row r="27" spans="1:24" x14ac:dyDescent="0.25">
      <c r="A27" s="2"/>
      <c r="B27" s="1"/>
      <c r="C27" s="1"/>
      <c r="D27" s="1"/>
      <c r="E27" s="1"/>
      <c r="F27" s="1"/>
      <c r="G27" s="1"/>
      <c r="K27" s="2"/>
      <c r="L27" s="3"/>
      <c r="M27" s="3"/>
      <c r="N27" s="3"/>
      <c r="O27" s="1"/>
      <c r="P27" s="1"/>
      <c r="Q27" s="1"/>
    </row>
    <row r="31" spans="1:24" x14ac:dyDescent="0.25">
      <c r="A31" s="1"/>
      <c r="B31" s="2"/>
      <c r="C31" s="2"/>
      <c r="D31" s="2"/>
      <c r="E31" s="2"/>
      <c r="F31" s="2"/>
      <c r="G31" s="2"/>
      <c r="K31" s="1"/>
      <c r="L31" s="2"/>
      <c r="M31" s="2"/>
      <c r="N31" s="2"/>
      <c r="O31" s="2"/>
      <c r="P31" s="2"/>
      <c r="Q31" s="2"/>
    </row>
    <row r="32" spans="1:24" x14ac:dyDescent="0.25">
      <c r="A32" s="2"/>
      <c r="B32" s="1"/>
      <c r="C32" s="1"/>
      <c r="D32" s="1"/>
      <c r="E32" s="1"/>
      <c r="F32" s="1"/>
      <c r="G32" s="1"/>
      <c r="K32" s="2"/>
      <c r="L32" s="1"/>
      <c r="M32" s="1"/>
      <c r="N32" s="1"/>
      <c r="O32" s="1"/>
      <c r="P32" s="1"/>
      <c r="Q32" s="1"/>
    </row>
    <row r="33" spans="1:24" x14ac:dyDescent="0.25">
      <c r="A33" s="2"/>
      <c r="B33" s="1"/>
      <c r="C33" s="1"/>
      <c r="D33" s="1"/>
      <c r="E33" s="1"/>
      <c r="F33" s="1"/>
      <c r="G33" s="1"/>
      <c r="K33" s="2"/>
      <c r="L33" s="1"/>
      <c r="M33" s="1"/>
      <c r="N33" s="1"/>
      <c r="O33" s="1"/>
      <c r="P33" s="1"/>
      <c r="Q33" s="1"/>
      <c r="S33" s="7"/>
      <c r="U33" s="7"/>
    </row>
    <row r="34" spans="1:24" x14ac:dyDescent="0.25">
      <c r="A34" s="2"/>
      <c r="B34" s="1"/>
      <c r="C34" s="1"/>
      <c r="D34" s="1"/>
      <c r="E34" s="1"/>
      <c r="F34" s="1"/>
      <c r="G34" s="1"/>
      <c r="K34" s="2"/>
      <c r="L34" s="1"/>
      <c r="M34" s="1"/>
      <c r="N34" s="1"/>
      <c r="O34" s="1"/>
      <c r="P34" s="1"/>
      <c r="Q34" s="1"/>
      <c r="S34" s="6"/>
      <c r="U34" s="6"/>
      <c r="W34" s="8"/>
    </row>
    <row r="35" spans="1:24" x14ac:dyDescent="0.25">
      <c r="A35" s="2"/>
      <c r="B35" s="1"/>
      <c r="C35" s="1"/>
      <c r="D35" s="1"/>
      <c r="E35" s="1"/>
      <c r="F35" s="1"/>
      <c r="G35" s="1"/>
      <c r="K35" s="2"/>
      <c r="L35" s="1"/>
      <c r="M35" s="1"/>
      <c r="N35" s="1"/>
      <c r="O35" s="1"/>
      <c r="P35" s="1"/>
      <c r="Q35" s="1"/>
      <c r="S35" s="6"/>
      <c r="U35" s="6"/>
      <c r="X35" s="10"/>
    </row>
    <row r="36" spans="1:24" x14ac:dyDescent="0.25">
      <c r="A36" s="2"/>
      <c r="B36" s="1"/>
      <c r="C36" s="1"/>
      <c r="D36" s="1"/>
      <c r="E36" s="1"/>
      <c r="F36" s="1"/>
      <c r="G36" s="1"/>
      <c r="K36" s="2"/>
      <c r="L36" s="1"/>
      <c r="M36" s="1"/>
      <c r="N36" s="1"/>
      <c r="O36" s="1"/>
      <c r="P36" s="1"/>
      <c r="Q36" s="1"/>
    </row>
    <row r="37" spans="1:24" x14ac:dyDescent="0.25">
      <c r="A37" s="2"/>
      <c r="B37" s="1"/>
      <c r="C37" s="1"/>
      <c r="D37" s="1"/>
      <c r="E37" s="1"/>
      <c r="F37" s="1"/>
      <c r="G37" s="1"/>
      <c r="K37" s="2"/>
      <c r="L37" s="3"/>
      <c r="M37" s="3"/>
      <c r="N37" s="3"/>
      <c r="O37" s="1"/>
      <c r="P37" s="1"/>
      <c r="Q37" s="1"/>
    </row>
    <row r="41" spans="1:24" x14ac:dyDescent="0.25">
      <c r="A41" s="1"/>
      <c r="B41" s="2"/>
      <c r="C41" s="2"/>
      <c r="D41" s="2"/>
      <c r="E41" s="2"/>
      <c r="F41" s="2"/>
      <c r="G41" s="2"/>
      <c r="K41" s="1"/>
      <c r="L41" s="2"/>
      <c r="M41" s="2"/>
      <c r="N41" s="2"/>
      <c r="O41" s="2"/>
      <c r="P41" s="2"/>
      <c r="Q41" s="2"/>
    </row>
    <row r="42" spans="1:24" x14ac:dyDescent="0.25">
      <c r="A42" s="2"/>
      <c r="B42" s="1"/>
      <c r="C42" s="1"/>
      <c r="D42" s="1"/>
      <c r="E42" s="1"/>
      <c r="F42" s="1"/>
      <c r="G42" s="1"/>
      <c r="K42" s="2"/>
      <c r="L42" s="1"/>
      <c r="M42" s="1"/>
      <c r="N42" s="1"/>
      <c r="O42" s="1"/>
      <c r="P42" s="1"/>
      <c r="Q42" s="1"/>
    </row>
    <row r="43" spans="1:24" x14ac:dyDescent="0.25">
      <c r="A43" s="2"/>
      <c r="B43" s="1"/>
      <c r="C43" s="1"/>
      <c r="D43" s="1"/>
      <c r="E43" s="1"/>
      <c r="F43" s="1"/>
      <c r="G43" s="1"/>
      <c r="K43" s="2"/>
      <c r="L43" s="1"/>
      <c r="M43" s="1"/>
      <c r="N43" s="1"/>
      <c r="O43" s="1"/>
      <c r="P43" s="1"/>
      <c r="Q43" s="1"/>
      <c r="S43" s="7"/>
      <c r="U43" s="7"/>
    </row>
    <row r="44" spans="1:24" x14ac:dyDescent="0.25">
      <c r="A44" s="2"/>
      <c r="B44" s="1"/>
      <c r="C44" s="1"/>
      <c r="D44" s="1"/>
      <c r="E44" s="1"/>
      <c r="F44" s="1"/>
      <c r="G44" s="1"/>
      <c r="K44" s="2"/>
      <c r="L44" s="1"/>
      <c r="M44" s="1"/>
      <c r="N44" s="1"/>
      <c r="O44" s="1"/>
      <c r="P44" s="1"/>
      <c r="Q44" s="1"/>
      <c r="S44" s="6"/>
      <c r="U44" s="6"/>
      <c r="W44" s="8"/>
    </row>
    <row r="45" spans="1:24" x14ac:dyDescent="0.25">
      <c r="A45" s="2"/>
      <c r="B45" s="1"/>
      <c r="C45" s="1"/>
      <c r="D45" s="1"/>
      <c r="E45" s="1"/>
      <c r="F45" s="1"/>
      <c r="G45" s="1"/>
      <c r="K45" s="2"/>
      <c r="L45" s="1"/>
      <c r="M45" s="1"/>
      <c r="N45" s="1"/>
      <c r="O45" s="1"/>
      <c r="P45" s="1"/>
      <c r="Q45" s="1"/>
      <c r="S45" s="6"/>
      <c r="U45" s="6"/>
      <c r="X45" s="10"/>
    </row>
    <row r="46" spans="1:24" x14ac:dyDescent="0.25">
      <c r="A46" s="2"/>
      <c r="B46" s="1"/>
      <c r="C46" s="1"/>
      <c r="D46" s="1"/>
      <c r="E46" s="1"/>
      <c r="F46" s="1"/>
      <c r="G46" s="1"/>
      <c r="K46" s="2"/>
      <c r="L46" s="1"/>
      <c r="M46" s="1"/>
      <c r="N46" s="1"/>
      <c r="O46" s="1"/>
      <c r="P46" s="1"/>
      <c r="Q46" s="1"/>
    </row>
    <row r="47" spans="1:24" x14ac:dyDescent="0.25">
      <c r="A47" s="2"/>
      <c r="B47" s="1"/>
      <c r="C47" s="1"/>
      <c r="D47" s="1"/>
      <c r="E47" s="1"/>
      <c r="F47" s="1"/>
      <c r="G47" s="1"/>
      <c r="K47" s="2"/>
      <c r="L47" s="3"/>
      <c r="M47" s="3"/>
      <c r="N47" s="3"/>
      <c r="O47" s="1"/>
      <c r="P47" s="1"/>
      <c r="Q47" s="1"/>
    </row>
    <row r="51" spans="1:24" x14ac:dyDescent="0.25">
      <c r="A51" s="1"/>
      <c r="B51" s="2"/>
      <c r="C51" s="2"/>
      <c r="D51" s="2"/>
      <c r="E51" s="2"/>
      <c r="F51" s="2"/>
      <c r="G51" s="2"/>
      <c r="K51" s="1"/>
      <c r="L51" s="2"/>
      <c r="M51" s="2"/>
      <c r="N51" s="2"/>
      <c r="O51" s="2"/>
      <c r="P51" s="2"/>
      <c r="Q51" s="2"/>
    </row>
    <row r="52" spans="1:24" x14ac:dyDescent="0.25">
      <c r="A52" s="2"/>
      <c r="B52" s="1"/>
      <c r="C52" s="1"/>
      <c r="D52" s="1"/>
      <c r="E52" s="1"/>
      <c r="F52" s="1"/>
      <c r="G52" s="1"/>
      <c r="K52" s="2"/>
      <c r="L52" s="1"/>
      <c r="M52" s="1"/>
      <c r="N52" s="1"/>
      <c r="O52" s="1"/>
      <c r="P52" s="1"/>
      <c r="Q52" s="1"/>
    </row>
    <row r="53" spans="1:24" x14ac:dyDescent="0.25">
      <c r="A53" s="2"/>
      <c r="B53" s="1"/>
      <c r="C53" s="1"/>
      <c r="D53" s="1"/>
      <c r="E53" s="1"/>
      <c r="F53" s="1"/>
      <c r="G53" s="1"/>
      <c r="K53" s="2"/>
      <c r="L53" s="1"/>
      <c r="M53" s="1"/>
      <c r="N53" s="1"/>
      <c r="O53" s="1"/>
      <c r="P53" s="1"/>
      <c r="Q53" s="1"/>
      <c r="S53" s="7"/>
      <c r="U53" s="7"/>
    </row>
    <row r="54" spans="1:24" x14ac:dyDescent="0.25">
      <c r="A54" s="2"/>
      <c r="B54" s="1"/>
      <c r="C54" s="1"/>
      <c r="D54" s="1"/>
      <c r="E54" s="1"/>
      <c r="F54" s="1"/>
      <c r="G54" s="1"/>
      <c r="K54" s="2"/>
      <c r="L54" s="1"/>
      <c r="M54" s="1"/>
      <c r="N54" s="1"/>
      <c r="O54" s="1"/>
      <c r="P54" s="1"/>
      <c r="Q54" s="1"/>
      <c r="S54" s="6"/>
      <c r="U54" s="6"/>
      <c r="W54" s="8"/>
    </row>
    <row r="55" spans="1:24" x14ac:dyDescent="0.25">
      <c r="A55" s="2"/>
      <c r="B55" s="1"/>
      <c r="C55" s="1"/>
      <c r="D55" s="1"/>
      <c r="E55" s="1"/>
      <c r="F55" s="1"/>
      <c r="G55" s="1"/>
      <c r="K55" s="2"/>
      <c r="L55" s="1"/>
      <c r="M55" s="1"/>
      <c r="N55" s="1"/>
      <c r="O55" s="1"/>
      <c r="P55" s="1"/>
      <c r="Q55" s="1"/>
      <c r="S55" s="6"/>
      <c r="U55" s="6"/>
      <c r="X55" s="10"/>
    </row>
    <row r="56" spans="1:24" x14ac:dyDescent="0.25">
      <c r="A56" s="2"/>
      <c r="B56" s="1"/>
      <c r="C56" s="1"/>
      <c r="D56" s="1"/>
      <c r="E56" s="1"/>
      <c r="F56" s="1"/>
      <c r="G56" s="1"/>
      <c r="K56" s="2"/>
      <c r="L56" s="1"/>
      <c r="M56" s="1"/>
      <c r="N56" s="1"/>
      <c r="O56" s="1"/>
      <c r="P56" s="1"/>
      <c r="Q56" s="1"/>
    </row>
    <row r="57" spans="1:24" x14ac:dyDescent="0.25">
      <c r="A57" s="2"/>
      <c r="B57" s="1"/>
      <c r="C57" s="1"/>
      <c r="D57" s="1"/>
      <c r="E57" s="1"/>
      <c r="F57" s="1"/>
      <c r="G57" s="1"/>
      <c r="K57" s="2"/>
      <c r="L57" s="3"/>
      <c r="M57" s="3"/>
      <c r="N57" s="3"/>
      <c r="O57" s="1"/>
      <c r="P57" s="1"/>
      <c r="Q57" s="1"/>
    </row>
    <row r="61" spans="1:24" x14ac:dyDescent="0.25">
      <c r="A61" s="1"/>
      <c r="B61" s="2"/>
      <c r="C61" s="2"/>
      <c r="D61" s="2"/>
      <c r="E61" s="2"/>
      <c r="F61" s="2"/>
      <c r="G61" s="2"/>
      <c r="K61" s="1"/>
      <c r="L61" s="2"/>
      <c r="M61" s="2"/>
      <c r="N61" s="2"/>
      <c r="O61" s="2"/>
      <c r="P61" s="2"/>
      <c r="Q61" s="2"/>
    </row>
    <row r="62" spans="1:24" x14ac:dyDescent="0.25">
      <c r="A62" s="2"/>
      <c r="B62" s="1"/>
      <c r="C62" s="1"/>
      <c r="D62" s="1"/>
      <c r="E62" s="1"/>
      <c r="F62" s="1"/>
      <c r="G62" s="1"/>
      <c r="K62" s="2"/>
      <c r="L62" s="1"/>
      <c r="M62" s="1"/>
      <c r="N62" s="1"/>
      <c r="O62" s="1"/>
      <c r="P62" s="1"/>
      <c r="Q62" s="1"/>
    </row>
    <row r="63" spans="1:24" x14ac:dyDescent="0.25">
      <c r="A63" s="2"/>
      <c r="B63" s="1"/>
      <c r="C63" s="1"/>
      <c r="D63" s="1"/>
      <c r="E63" s="1"/>
      <c r="F63" s="1"/>
      <c r="G63" s="1"/>
      <c r="K63" s="2"/>
      <c r="L63" s="1"/>
      <c r="M63" s="1"/>
      <c r="N63" s="1"/>
      <c r="O63" s="1"/>
      <c r="P63" s="1"/>
      <c r="Q63" s="1"/>
      <c r="S63" s="7"/>
      <c r="U63" s="7"/>
    </row>
    <row r="64" spans="1:24" x14ac:dyDescent="0.25">
      <c r="A64" s="2"/>
      <c r="B64" s="1"/>
      <c r="C64" s="1"/>
      <c r="D64" s="1"/>
      <c r="E64" s="1"/>
      <c r="F64" s="1"/>
      <c r="G64" s="1"/>
      <c r="K64" s="2"/>
      <c r="L64" s="1"/>
      <c r="M64" s="1"/>
      <c r="N64" s="1"/>
      <c r="O64" s="1"/>
      <c r="P64" s="1"/>
      <c r="Q64" s="1"/>
      <c r="S64" s="6"/>
      <c r="U64" s="6"/>
      <c r="W64" s="8"/>
    </row>
    <row r="65" spans="1:24" x14ac:dyDescent="0.25">
      <c r="A65" s="2"/>
      <c r="B65" s="1"/>
      <c r="C65" s="1"/>
      <c r="D65" s="1"/>
      <c r="E65" s="1"/>
      <c r="F65" s="1"/>
      <c r="G65" s="1"/>
      <c r="K65" s="2"/>
      <c r="L65" s="1"/>
      <c r="M65" s="1"/>
      <c r="N65" s="1"/>
      <c r="O65" s="1"/>
      <c r="P65" s="1"/>
      <c r="Q65" s="1"/>
      <c r="S65" s="6"/>
      <c r="U65" s="6"/>
      <c r="X65" s="10"/>
    </row>
    <row r="66" spans="1:24" x14ac:dyDescent="0.25">
      <c r="A66" s="2"/>
      <c r="B66" s="1"/>
      <c r="C66" s="1"/>
      <c r="D66" s="1"/>
      <c r="E66" s="1"/>
      <c r="F66" s="1"/>
      <c r="G66" s="1"/>
      <c r="K66" s="2"/>
      <c r="L66" s="1"/>
      <c r="M66" s="1"/>
      <c r="N66" s="1"/>
      <c r="O66" s="1"/>
      <c r="P66" s="1"/>
      <c r="Q66" s="1"/>
    </row>
    <row r="67" spans="1:24" x14ac:dyDescent="0.25">
      <c r="A67" s="2"/>
      <c r="B67" s="1"/>
      <c r="C67" s="1"/>
      <c r="D67" s="1"/>
      <c r="E67" s="1"/>
      <c r="F67" s="1"/>
      <c r="G67" s="1"/>
      <c r="K67" s="2"/>
      <c r="L67" s="3"/>
      <c r="M67" s="3"/>
      <c r="N67" s="3"/>
      <c r="O67" s="1"/>
      <c r="P67" s="1"/>
      <c r="Q67" s="1"/>
    </row>
    <row r="71" spans="1:24" x14ac:dyDescent="0.25">
      <c r="A71" s="1"/>
      <c r="B71" s="2"/>
      <c r="C71" s="2"/>
      <c r="D71" s="2"/>
      <c r="E71" s="2"/>
      <c r="F71" s="2"/>
      <c r="G71" s="2"/>
      <c r="K71" s="1"/>
      <c r="L71" s="2"/>
      <c r="M71" s="2"/>
      <c r="N71" s="2"/>
      <c r="O71" s="2"/>
      <c r="P71" s="2"/>
      <c r="Q71" s="2"/>
    </row>
    <row r="72" spans="1:24" x14ac:dyDescent="0.25">
      <c r="A72" s="2"/>
      <c r="B72" s="1"/>
      <c r="C72" s="1"/>
      <c r="D72" s="1"/>
      <c r="E72" s="1"/>
      <c r="F72" s="1"/>
      <c r="G72" s="1"/>
      <c r="K72" s="2"/>
      <c r="L72" s="1"/>
      <c r="M72" s="1"/>
      <c r="N72" s="1"/>
      <c r="O72" s="1"/>
      <c r="P72" s="1"/>
      <c r="Q72" s="1"/>
    </row>
    <row r="73" spans="1:24" x14ac:dyDescent="0.25">
      <c r="A73" s="2"/>
      <c r="B73" s="1"/>
      <c r="C73" s="1"/>
      <c r="D73" s="1"/>
      <c r="E73" s="1"/>
      <c r="F73" s="1"/>
      <c r="G73" s="1"/>
      <c r="K73" s="2"/>
      <c r="L73" s="1"/>
      <c r="M73" s="1"/>
      <c r="N73" s="1"/>
      <c r="O73" s="1"/>
      <c r="P73" s="1"/>
      <c r="Q73" s="1"/>
      <c r="S73" s="7"/>
      <c r="U73" s="7"/>
    </row>
    <row r="74" spans="1:24" x14ac:dyDescent="0.25">
      <c r="A74" s="2"/>
      <c r="B74" s="1"/>
      <c r="C74" s="1"/>
      <c r="D74" s="1"/>
      <c r="E74" s="1"/>
      <c r="F74" s="1"/>
      <c r="G74" s="1"/>
      <c r="K74" s="2"/>
      <c r="L74" s="1"/>
      <c r="M74" s="1"/>
      <c r="N74" s="1"/>
      <c r="O74" s="1"/>
      <c r="P74" s="1"/>
      <c r="Q74" s="1"/>
      <c r="S74" s="6"/>
      <c r="U74" s="6"/>
      <c r="W74" s="8"/>
    </row>
    <row r="75" spans="1:24" x14ac:dyDescent="0.25">
      <c r="A75" s="2"/>
      <c r="B75" s="1"/>
      <c r="C75" s="1"/>
      <c r="D75" s="1"/>
      <c r="E75" s="1"/>
      <c r="F75" s="1"/>
      <c r="G75" s="1"/>
      <c r="K75" s="2"/>
      <c r="L75" s="1"/>
      <c r="M75" s="1"/>
      <c r="N75" s="1"/>
      <c r="O75" s="1"/>
      <c r="P75" s="1"/>
      <c r="Q75" s="1"/>
      <c r="S75" s="6"/>
      <c r="U75" s="6"/>
      <c r="X75" s="10"/>
    </row>
    <row r="76" spans="1:24" x14ac:dyDescent="0.25">
      <c r="A76" s="2"/>
      <c r="B76" s="1"/>
      <c r="C76" s="1"/>
      <c r="D76" s="1"/>
      <c r="E76" s="1"/>
      <c r="F76" s="1"/>
      <c r="G76" s="1"/>
      <c r="K76" s="2"/>
      <c r="L76" s="1"/>
      <c r="M76" s="1"/>
      <c r="N76" s="1"/>
      <c r="O76" s="1"/>
      <c r="P76" s="1"/>
      <c r="Q76" s="1"/>
    </row>
    <row r="77" spans="1:24" x14ac:dyDescent="0.25">
      <c r="A77" s="2"/>
      <c r="B77" s="1"/>
      <c r="C77" s="1"/>
      <c r="D77" s="1"/>
      <c r="E77" s="1"/>
      <c r="F77" s="1"/>
      <c r="G77" s="1"/>
      <c r="K77" s="2"/>
      <c r="L77" s="3"/>
      <c r="M77" s="3"/>
      <c r="N77" s="3"/>
      <c r="O77" s="1"/>
      <c r="P77" s="1"/>
      <c r="Q77" s="1"/>
    </row>
    <row r="81" spans="1:24" x14ac:dyDescent="0.25">
      <c r="A81" s="1"/>
      <c r="B81" s="2"/>
      <c r="C81" s="2"/>
      <c r="D81" s="2"/>
      <c r="E81" s="2"/>
      <c r="F81" s="2"/>
      <c r="G81" s="2"/>
      <c r="K81" s="1"/>
      <c r="L81" s="2"/>
      <c r="M81" s="2"/>
      <c r="N81" s="2"/>
      <c r="O81" s="2"/>
      <c r="P81" s="2"/>
      <c r="Q81" s="2"/>
    </row>
    <row r="82" spans="1:24" x14ac:dyDescent="0.25">
      <c r="A82" s="2"/>
      <c r="B82" s="1"/>
      <c r="C82" s="1"/>
      <c r="D82" s="1"/>
      <c r="E82" s="1"/>
      <c r="F82" s="1"/>
      <c r="G82" s="1"/>
      <c r="K82" s="2"/>
      <c r="L82" s="1"/>
      <c r="M82" s="1"/>
      <c r="N82" s="1"/>
      <c r="O82" s="1"/>
      <c r="P82" s="1"/>
      <c r="Q82" s="1"/>
    </row>
    <row r="83" spans="1:24" x14ac:dyDescent="0.25">
      <c r="A83" s="2"/>
      <c r="B83" s="1"/>
      <c r="C83" s="1"/>
      <c r="D83" s="1"/>
      <c r="E83" s="1"/>
      <c r="F83" s="1"/>
      <c r="G83" s="1"/>
      <c r="K83" s="2"/>
      <c r="L83" s="1"/>
      <c r="M83" s="1"/>
      <c r="N83" s="1"/>
      <c r="O83" s="1"/>
      <c r="P83" s="1"/>
      <c r="Q83" s="1"/>
      <c r="S83" s="7"/>
      <c r="U83" s="7"/>
    </row>
    <row r="84" spans="1:24" x14ac:dyDescent="0.25">
      <c r="A84" s="2"/>
      <c r="B84" s="1"/>
      <c r="C84" s="1"/>
      <c r="D84" s="1"/>
      <c r="E84" s="1"/>
      <c r="F84" s="1"/>
      <c r="G84" s="1"/>
      <c r="K84" s="2"/>
      <c r="L84" s="1"/>
      <c r="M84" s="1"/>
      <c r="N84" s="1"/>
      <c r="O84" s="1"/>
      <c r="P84" s="1"/>
      <c r="Q84" s="1"/>
      <c r="S84" s="6"/>
      <c r="U84" s="6"/>
      <c r="W84" s="8"/>
    </row>
    <row r="85" spans="1:24" x14ac:dyDescent="0.25">
      <c r="A85" s="2"/>
      <c r="B85" s="1"/>
      <c r="C85" s="1"/>
      <c r="D85" s="1"/>
      <c r="E85" s="1"/>
      <c r="F85" s="1"/>
      <c r="G85" s="1"/>
      <c r="K85" s="2"/>
      <c r="L85" s="1"/>
      <c r="M85" s="1"/>
      <c r="N85" s="1"/>
      <c r="O85" s="1"/>
      <c r="P85" s="1"/>
      <c r="Q85" s="1"/>
      <c r="S85" s="6"/>
      <c r="U85" s="6"/>
      <c r="X85" s="10"/>
    </row>
    <row r="86" spans="1:24" x14ac:dyDescent="0.25">
      <c r="A86" s="2"/>
      <c r="B86" s="1"/>
      <c r="C86" s="1"/>
      <c r="D86" s="1"/>
      <c r="E86" s="1"/>
      <c r="F86" s="1"/>
      <c r="G86" s="1"/>
      <c r="K86" s="2"/>
      <c r="L86" s="1"/>
      <c r="M86" s="1"/>
      <c r="N86" s="1"/>
      <c r="O86" s="1"/>
      <c r="P86" s="1"/>
      <c r="Q86" s="1"/>
    </row>
    <row r="87" spans="1:24" x14ac:dyDescent="0.25">
      <c r="A87" s="2"/>
      <c r="B87" s="1"/>
      <c r="C87" s="1"/>
      <c r="D87" s="1"/>
      <c r="E87" s="1"/>
      <c r="F87" s="1"/>
      <c r="G87" s="1"/>
      <c r="K87" s="2"/>
      <c r="L87" s="3"/>
      <c r="M87" s="3"/>
      <c r="N87" s="3"/>
      <c r="O87" s="1"/>
      <c r="P87" s="1"/>
      <c r="Q87" s="1"/>
    </row>
    <row r="91" spans="1:24" x14ac:dyDescent="0.25">
      <c r="A91" s="1"/>
      <c r="B91" s="2"/>
      <c r="C91" s="2"/>
      <c r="D91" s="2"/>
      <c r="E91" s="2"/>
      <c r="F91" s="2"/>
      <c r="G91" s="2"/>
      <c r="K91" s="1"/>
      <c r="L91" s="2"/>
      <c r="M91" s="2"/>
      <c r="N91" s="2"/>
      <c r="O91" s="2"/>
      <c r="P91" s="2"/>
      <c r="Q91" s="2"/>
    </row>
    <row r="92" spans="1:24" x14ac:dyDescent="0.25">
      <c r="A92" s="2"/>
      <c r="B92" s="1"/>
      <c r="C92" s="1"/>
      <c r="D92" s="1"/>
      <c r="E92" s="1"/>
      <c r="F92" s="1"/>
      <c r="G92" s="1"/>
      <c r="K92" s="2"/>
      <c r="L92" s="1"/>
      <c r="M92" s="1"/>
      <c r="N92" s="1"/>
      <c r="O92" s="1"/>
      <c r="P92" s="1"/>
      <c r="Q92" s="1"/>
    </row>
    <row r="93" spans="1:24" x14ac:dyDescent="0.25">
      <c r="A93" s="2"/>
      <c r="B93" s="1"/>
      <c r="C93" s="1"/>
      <c r="D93" s="1"/>
      <c r="E93" s="1"/>
      <c r="F93" s="1"/>
      <c r="G93" s="1"/>
      <c r="K93" s="2"/>
      <c r="L93" s="1"/>
      <c r="M93" s="1"/>
      <c r="N93" s="1"/>
      <c r="O93" s="1"/>
      <c r="P93" s="1"/>
      <c r="Q93" s="1"/>
      <c r="S93" s="7"/>
      <c r="U93" s="7"/>
    </row>
    <row r="94" spans="1:24" x14ac:dyDescent="0.25">
      <c r="A94" s="2"/>
      <c r="B94" s="1"/>
      <c r="C94" s="1"/>
      <c r="D94" s="1"/>
      <c r="E94" s="1"/>
      <c r="F94" s="1"/>
      <c r="G94" s="1"/>
      <c r="K94" s="2"/>
      <c r="L94" s="1"/>
      <c r="M94" s="1"/>
      <c r="N94" s="1"/>
      <c r="O94" s="1"/>
      <c r="P94" s="1"/>
      <c r="Q94" s="1"/>
      <c r="S94" s="6"/>
      <c r="U94" s="6"/>
      <c r="W94" s="8"/>
    </row>
    <row r="95" spans="1:24" x14ac:dyDescent="0.25">
      <c r="A95" s="2"/>
      <c r="B95" s="1"/>
      <c r="C95" s="1"/>
      <c r="D95" s="1"/>
      <c r="E95" s="1"/>
      <c r="F95" s="1"/>
      <c r="G95" s="1"/>
      <c r="K95" s="2"/>
      <c r="L95" s="1"/>
      <c r="M95" s="1"/>
      <c r="N95" s="1"/>
      <c r="O95" s="1"/>
      <c r="P95" s="1"/>
      <c r="Q95" s="1"/>
      <c r="S95" s="6"/>
      <c r="U95" s="6"/>
      <c r="X95" s="10"/>
    </row>
    <row r="96" spans="1:24" x14ac:dyDescent="0.25">
      <c r="A96" s="2"/>
      <c r="B96" s="1"/>
      <c r="C96" s="1"/>
      <c r="D96" s="1"/>
      <c r="E96" s="1"/>
      <c r="F96" s="1"/>
      <c r="G96" s="1"/>
      <c r="K96" s="2"/>
      <c r="L96" s="1"/>
      <c r="M96" s="1"/>
      <c r="N96" s="1"/>
      <c r="O96" s="1"/>
      <c r="P96" s="1"/>
      <c r="Q96" s="1"/>
    </row>
    <row r="97" spans="1:24" x14ac:dyDescent="0.25">
      <c r="A97" s="2"/>
      <c r="B97" s="1"/>
      <c r="C97" s="1"/>
      <c r="D97" s="1"/>
      <c r="E97" s="1"/>
      <c r="F97" s="1"/>
      <c r="G97" s="1"/>
      <c r="K97" s="2"/>
      <c r="L97" s="3"/>
      <c r="M97" s="3"/>
      <c r="N97" s="3"/>
      <c r="O97" s="1"/>
      <c r="P97" s="1"/>
      <c r="Q97" s="1"/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9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W175" s="10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9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W185" s="10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4131C-B67D-4DEB-A11A-957AFE3F211B}">
  <dimension ref="A1:X197"/>
  <sheetViews>
    <sheetView workbookViewId="0">
      <selection activeCell="I5" sqref="I5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7" width="4.42578125" bestFit="1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19" width="12" bestFit="1" customWidth="1"/>
    <col min="21" max="21" width="12" bestFit="1" customWidth="1"/>
    <col min="23" max="23" width="12" bestFit="1" customWidth="1"/>
    <col min="24" max="24" width="13.140625" bestFit="1" customWidth="1"/>
  </cols>
  <sheetData>
    <row r="1" spans="1:24" x14ac:dyDescent="0.25">
      <c r="A1" s="2" t="s">
        <v>25</v>
      </c>
      <c r="B1" s="1"/>
      <c r="C1" s="1"/>
      <c r="D1" s="1"/>
      <c r="E1" s="4"/>
      <c r="F1" s="1"/>
      <c r="G1" s="1"/>
      <c r="K1" s="2"/>
      <c r="L1" s="2" t="s">
        <v>25</v>
      </c>
      <c r="M1" s="1"/>
      <c r="N1" s="1"/>
      <c r="O1" s="4"/>
      <c r="P1" s="1"/>
      <c r="Q1" s="1"/>
      <c r="W1" s="7" t="s">
        <v>12</v>
      </c>
      <c r="X1" s="7" t="s">
        <v>13</v>
      </c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>
        <v>0</v>
      </c>
      <c r="F3" s="1">
        <v>30</v>
      </c>
      <c r="G3" s="1" t="s">
        <v>0</v>
      </c>
      <c r="K3" s="2">
        <v>-1</v>
      </c>
      <c r="L3" s="1" t="s">
        <v>0</v>
      </c>
      <c r="M3" s="1" t="s">
        <v>0</v>
      </c>
      <c r="N3" s="1" t="s">
        <v>0</v>
      </c>
      <c r="O3" s="1">
        <f>E3*10^3</f>
        <v>0</v>
      </c>
      <c r="P3" s="1">
        <f t="shared" ref="P3:Q3" si="0">F3*10^3</f>
        <v>30000</v>
      </c>
      <c r="Q3" s="1" t="e">
        <f t="shared" si="0"/>
        <v>#VALUE!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>
        <v>0</v>
      </c>
      <c r="F4" s="1">
        <v>0</v>
      </c>
      <c r="G4" s="1">
        <v>40</v>
      </c>
      <c r="K4" s="2">
        <v>-2</v>
      </c>
      <c r="L4" s="1" t="s">
        <v>0</v>
      </c>
      <c r="M4" s="1" t="s">
        <v>0</v>
      </c>
      <c r="N4" s="1" t="s">
        <v>0</v>
      </c>
      <c r="O4" s="1">
        <f>E4*10^4</f>
        <v>0</v>
      </c>
      <c r="P4" s="1">
        <f t="shared" ref="P4:Q4" si="1">F4*10^4</f>
        <v>0</v>
      </c>
      <c r="Q4" s="1">
        <f t="shared" si="1"/>
        <v>400000</v>
      </c>
      <c r="S4" s="7" t="s">
        <v>7</v>
      </c>
      <c r="U4" s="7" t="s">
        <v>4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>
        <v>0</v>
      </c>
      <c r="F5" s="1">
        <v>0</v>
      </c>
      <c r="G5" s="1">
        <v>5</v>
      </c>
      <c r="K5" s="2">
        <v>-3</v>
      </c>
      <c r="L5" s="1" t="s">
        <v>0</v>
      </c>
      <c r="M5" s="1" t="s">
        <v>0</v>
      </c>
      <c r="N5" s="1" t="s">
        <v>0</v>
      </c>
      <c r="O5" s="1">
        <f>E5*10^5</f>
        <v>0</v>
      </c>
      <c r="P5" s="1">
        <f t="shared" ref="P5:Q5" si="2">F5*10^5</f>
        <v>0</v>
      </c>
      <c r="Q5" s="1">
        <f t="shared" si="2"/>
        <v>500000</v>
      </c>
      <c r="S5" s="6">
        <f>AVERAGE(L8:N8)</f>
        <v>1066666666.6666666</v>
      </c>
      <c r="U5" s="6">
        <f>AVERAGE(O3,P3,Q4)</f>
        <v>143333.33333333334</v>
      </c>
      <c r="W5" s="9">
        <f>(S5-U5)/S5*100</f>
        <v>99.986562499999991</v>
      </c>
      <c r="X5">
        <f>-LOG(-W5/100 +1)</f>
        <v>3.8716815227398964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>
        <v>0</v>
      </c>
      <c r="F6" s="1">
        <v>0</v>
      </c>
      <c r="G6" s="1">
        <v>0</v>
      </c>
      <c r="K6" s="2">
        <v>-4</v>
      </c>
      <c r="L6" s="1" t="s">
        <v>0</v>
      </c>
      <c r="M6" s="1" t="s">
        <v>0</v>
      </c>
      <c r="N6" s="1" t="s">
        <v>0</v>
      </c>
      <c r="O6" s="1">
        <f>E6*10^6</f>
        <v>0</v>
      </c>
      <c r="P6" s="1">
        <f t="shared" ref="P6:Q6" si="3">F6*10^6</f>
        <v>0</v>
      </c>
      <c r="Q6" s="1">
        <f t="shared" si="3"/>
        <v>0</v>
      </c>
      <c r="S6" s="6">
        <f>_xlfn.STDEV.P(L8:N8)</f>
        <v>188561808.31641269</v>
      </c>
      <c r="U6" s="6">
        <f>_xlfn.STDEV.P(O3,P3,Q4)</f>
        <v>181903.51532856337</v>
      </c>
      <c r="W6">
        <f>W5*SQRT((S6/S5)^2 + (U6/U5)^2)</f>
        <v>128.11748931630376</v>
      </c>
      <c r="X6">
        <f>(W6/(W5*LN(10)))</f>
        <v>0.55648196371756997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>
        <v>0</v>
      </c>
      <c r="F7" s="1">
        <v>0</v>
      </c>
      <c r="G7" s="1">
        <v>0</v>
      </c>
      <c r="K7" s="2">
        <v>-5</v>
      </c>
      <c r="L7" s="1" t="s">
        <v>0</v>
      </c>
      <c r="M7" s="1" t="s">
        <v>0</v>
      </c>
      <c r="N7" s="1" t="s">
        <v>0</v>
      </c>
      <c r="O7" s="1">
        <f>E7*10^7</f>
        <v>0</v>
      </c>
      <c r="P7" s="1">
        <f t="shared" ref="P7:Q7" si="4">F7*10^7</f>
        <v>0</v>
      </c>
      <c r="Q7" s="1">
        <f t="shared" si="4"/>
        <v>0</v>
      </c>
    </row>
    <row r="8" spans="1:24" x14ac:dyDescent="0.25">
      <c r="A8" s="2">
        <v>-6</v>
      </c>
      <c r="B8" s="1">
        <v>12</v>
      </c>
      <c r="C8" s="1">
        <v>12</v>
      </c>
      <c r="D8" s="1">
        <v>8</v>
      </c>
      <c r="E8" s="1">
        <v>0</v>
      </c>
      <c r="F8" s="1">
        <v>0</v>
      </c>
      <c r="G8" s="1">
        <v>0</v>
      </c>
      <c r="K8" s="2">
        <v>-6</v>
      </c>
      <c r="L8" s="3">
        <f>B8*10^8</f>
        <v>1200000000</v>
      </c>
      <c r="M8" s="3">
        <f t="shared" ref="M8:N8" si="5">C8*10^8</f>
        <v>1200000000</v>
      </c>
      <c r="N8" s="3">
        <f t="shared" si="5"/>
        <v>800000000</v>
      </c>
      <c r="O8" s="1">
        <f>E8*10^8</f>
        <v>0</v>
      </c>
      <c r="P8" s="1">
        <f t="shared" ref="P8:Q8" si="6">F8*10^8</f>
        <v>0</v>
      </c>
      <c r="Q8" s="1">
        <f t="shared" si="6"/>
        <v>0</v>
      </c>
    </row>
    <row r="10" spans="1:24" x14ac:dyDescent="0.25">
      <c r="A10" t="s">
        <v>10</v>
      </c>
    </row>
    <row r="11" spans="1:24" x14ac:dyDescent="0.25">
      <c r="A11" s="1"/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K11" s="1"/>
      <c r="L11" s="2" t="s">
        <v>1</v>
      </c>
      <c r="M11" s="2" t="s">
        <v>2</v>
      </c>
      <c r="N11" s="2" t="s">
        <v>3</v>
      </c>
      <c r="O11" s="2" t="s">
        <v>4</v>
      </c>
      <c r="P11" s="2" t="s">
        <v>5</v>
      </c>
      <c r="Q11" s="2" t="s">
        <v>6</v>
      </c>
    </row>
    <row r="12" spans="1:24" x14ac:dyDescent="0.25">
      <c r="A12" s="2">
        <v>-1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K12" s="2">
        <v>-1</v>
      </c>
      <c r="L12" s="1" t="s">
        <v>0</v>
      </c>
      <c r="M12" s="1" t="s">
        <v>0</v>
      </c>
      <c r="N12" s="1" t="s">
        <v>0</v>
      </c>
      <c r="O12" s="1" t="e">
        <f>E12*10^3</f>
        <v>#VALUE!</v>
      </c>
      <c r="P12" s="1" t="e">
        <f t="shared" ref="P12" si="7">F12*10^3</f>
        <v>#VALUE!</v>
      </c>
      <c r="Q12" s="1" t="e">
        <f t="shared" ref="Q12" si="8">G12*10^3</f>
        <v>#VALUE!</v>
      </c>
    </row>
    <row r="13" spans="1:24" x14ac:dyDescent="0.25">
      <c r="A13" s="2">
        <v>-2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K13" s="2">
        <v>-2</v>
      </c>
      <c r="L13" s="1" t="s">
        <v>0</v>
      </c>
      <c r="M13" s="1" t="s">
        <v>0</v>
      </c>
      <c r="N13" s="1" t="s">
        <v>0</v>
      </c>
      <c r="O13" s="1" t="e">
        <f>E13*10^4</f>
        <v>#VALUE!</v>
      </c>
      <c r="P13" s="1" t="e">
        <f t="shared" ref="P13" si="9">F13*10^4</f>
        <v>#VALUE!</v>
      </c>
      <c r="Q13" s="1" t="e">
        <f t="shared" ref="Q13" si="10">G13*10^4</f>
        <v>#VALUE!</v>
      </c>
      <c r="S13" s="7" t="s">
        <v>7</v>
      </c>
      <c r="U13" s="7" t="s">
        <v>4</v>
      </c>
    </row>
    <row r="14" spans="1:24" x14ac:dyDescent="0.25">
      <c r="A14" s="2">
        <v>-3</v>
      </c>
      <c r="B14" s="1" t="s">
        <v>0</v>
      </c>
      <c r="C14" s="1" t="s">
        <v>0</v>
      </c>
      <c r="D14" s="1" t="s">
        <v>0</v>
      </c>
      <c r="E14" s="1">
        <v>7</v>
      </c>
      <c r="F14" s="1" t="s">
        <v>0</v>
      </c>
      <c r="G14" s="1" t="s">
        <v>0</v>
      </c>
      <c r="K14" s="2">
        <v>-3</v>
      </c>
      <c r="L14" s="1" t="s">
        <v>0</v>
      </c>
      <c r="M14" s="1" t="s">
        <v>0</v>
      </c>
      <c r="N14" s="1" t="s">
        <v>0</v>
      </c>
      <c r="O14" s="1">
        <f>E14*10^5</f>
        <v>700000</v>
      </c>
      <c r="P14" s="1" t="e">
        <f t="shared" ref="P14" si="11">F14*10^5</f>
        <v>#VALUE!</v>
      </c>
      <c r="Q14" s="1" t="e">
        <f t="shared" ref="Q14" si="12">G14*10^5</f>
        <v>#VALUE!</v>
      </c>
      <c r="S14" s="6">
        <f>AVERAGE(L17:N17)</f>
        <v>900000000</v>
      </c>
      <c r="U14" s="6">
        <f>AVERAGE(O14,P15,Q15)</f>
        <v>25233333.333333332</v>
      </c>
      <c r="W14" s="9">
        <f>(S14-U14)/S14*100</f>
        <v>97.196296296296296</v>
      </c>
      <c r="X14">
        <f>-LOG(-W14/100 +1)</f>
        <v>1.5522678846589137</v>
      </c>
    </row>
    <row r="15" spans="1:24" x14ac:dyDescent="0.25">
      <c r="A15" s="2">
        <v>-4</v>
      </c>
      <c r="B15" s="1" t="s">
        <v>0</v>
      </c>
      <c r="C15" s="1" t="s">
        <v>0</v>
      </c>
      <c r="D15" s="1" t="s">
        <v>0</v>
      </c>
      <c r="E15" s="1">
        <v>0</v>
      </c>
      <c r="F15" s="1">
        <v>26</v>
      </c>
      <c r="G15" s="1">
        <v>49</v>
      </c>
      <c r="K15" s="2">
        <v>-4</v>
      </c>
      <c r="L15" s="1" t="s">
        <v>0</v>
      </c>
      <c r="M15" s="1" t="s">
        <v>0</v>
      </c>
      <c r="N15" s="1" t="s">
        <v>0</v>
      </c>
      <c r="O15" s="1">
        <f>E15*10^6</f>
        <v>0</v>
      </c>
      <c r="P15" s="1">
        <f t="shared" ref="P15" si="13">F15*10^6</f>
        <v>26000000</v>
      </c>
      <c r="Q15" s="1">
        <f t="shared" ref="Q15" si="14">G15*10^6</f>
        <v>49000000</v>
      </c>
      <c r="S15" s="6">
        <f>_xlfn.STDEV.P(L17:N17)</f>
        <v>294392028.87759489</v>
      </c>
      <c r="U15" s="6">
        <f>_xlfn.STDEV.P(O14,P15,Q15)</f>
        <v>19725843.17307853</v>
      </c>
      <c r="W15">
        <f>W14*SQRT((S15/S14)^2 + (U15/U14)^2)</f>
        <v>82.365440990951498</v>
      </c>
      <c r="X15">
        <f>(W15/(W14*LN(10)))</f>
        <v>0.36802695045964628</v>
      </c>
    </row>
    <row r="16" spans="1:24" x14ac:dyDescent="0.25">
      <c r="A16" s="2">
        <v>-5</v>
      </c>
      <c r="B16" s="1" t="s">
        <v>0</v>
      </c>
      <c r="C16" s="1" t="s">
        <v>0</v>
      </c>
      <c r="D16" s="1" t="s">
        <v>0</v>
      </c>
      <c r="E16" s="1">
        <v>0</v>
      </c>
      <c r="F16" s="1">
        <v>1</v>
      </c>
      <c r="G16" s="1">
        <v>3</v>
      </c>
      <c r="K16" s="2">
        <v>-5</v>
      </c>
      <c r="L16" s="1" t="s">
        <v>0</v>
      </c>
      <c r="M16" s="1" t="s">
        <v>0</v>
      </c>
      <c r="N16" s="1" t="s">
        <v>0</v>
      </c>
      <c r="O16" s="1">
        <f>E16*10^7</f>
        <v>0</v>
      </c>
      <c r="P16" s="1">
        <f t="shared" ref="P16" si="15">F16*10^7</f>
        <v>10000000</v>
      </c>
      <c r="Q16" s="1">
        <f t="shared" ref="Q16" si="16">G16*10^7</f>
        <v>30000000</v>
      </c>
    </row>
    <row r="17" spans="1:24" x14ac:dyDescent="0.25">
      <c r="A17" s="2">
        <v>-6</v>
      </c>
      <c r="B17" s="1">
        <v>12</v>
      </c>
      <c r="C17" s="1">
        <v>10</v>
      </c>
      <c r="D17" s="1">
        <v>5</v>
      </c>
      <c r="E17" s="1">
        <v>0</v>
      </c>
      <c r="F17" s="1">
        <v>0</v>
      </c>
      <c r="G17" s="1">
        <v>1</v>
      </c>
      <c r="K17" s="2">
        <v>-6</v>
      </c>
      <c r="L17" s="3">
        <f>B17*10^8</f>
        <v>1200000000</v>
      </c>
      <c r="M17" s="3">
        <f t="shared" ref="M17:N17" si="17">C17*10^8</f>
        <v>1000000000</v>
      </c>
      <c r="N17" s="3">
        <f t="shared" si="17"/>
        <v>500000000</v>
      </c>
      <c r="O17" s="1">
        <f>E17*10^8</f>
        <v>0</v>
      </c>
      <c r="P17" s="1">
        <f t="shared" ref="P17" si="18">F17*10^8</f>
        <v>0</v>
      </c>
      <c r="Q17" s="1">
        <f t="shared" ref="Q17" si="19">G17*10^8</f>
        <v>100000000</v>
      </c>
    </row>
    <row r="20" spans="1:24" x14ac:dyDescent="0.25">
      <c r="A20" t="s">
        <v>11</v>
      </c>
    </row>
    <row r="21" spans="1:24" x14ac:dyDescent="0.25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K21" s="1"/>
      <c r="L21" s="2" t="s">
        <v>1</v>
      </c>
      <c r="M21" s="2" t="s">
        <v>2</v>
      </c>
      <c r="N21" s="2" t="s">
        <v>3</v>
      </c>
      <c r="O21" s="2" t="s">
        <v>4</v>
      </c>
      <c r="P21" s="2" t="s">
        <v>5</v>
      </c>
      <c r="Q21" s="2" t="s">
        <v>6</v>
      </c>
    </row>
    <row r="22" spans="1:24" x14ac:dyDescent="0.25">
      <c r="A22" s="2">
        <v>-1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K22" s="2">
        <v>-1</v>
      </c>
      <c r="L22" s="1" t="s">
        <v>0</v>
      </c>
      <c r="M22" s="1" t="s">
        <v>0</v>
      </c>
      <c r="N22" s="1" t="s">
        <v>0</v>
      </c>
      <c r="O22" s="1" t="e">
        <f>E22*10^3</f>
        <v>#VALUE!</v>
      </c>
      <c r="P22" s="1" t="e">
        <f t="shared" ref="P22" si="20">F22*10^3</f>
        <v>#VALUE!</v>
      </c>
      <c r="Q22" s="1" t="e">
        <f t="shared" ref="Q22" si="21">G22*10^3</f>
        <v>#VALUE!</v>
      </c>
    </row>
    <row r="23" spans="1:24" x14ac:dyDescent="0.25">
      <c r="A23" s="2">
        <v>-2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K23" s="2">
        <v>-2</v>
      </c>
      <c r="L23" s="1" t="s">
        <v>0</v>
      </c>
      <c r="M23" s="1" t="s">
        <v>0</v>
      </c>
      <c r="N23" s="1" t="s">
        <v>0</v>
      </c>
      <c r="O23" s="1" t="e">
        <f>E23*10^4</f>
        <v>#VALUE!</v>
      </c>
      <c r="P23" s="1" t="e">
        <f t="shared" ref="P23" si="22">F23*10^4</f>
        <v>#VALUE!</v>
      </c>
      <c r="Q23" s="1" t="e">
        <f t="shared" ref="Q23" si="23">G23*10^4</f>
        <v>#VALUE!</v>
      </c>
      <c r="S23" s="7" t="s">
        <v>7</v>
      </c>
      <c r="U23" s="7" t="s">
        <v>4</v>
      </c>
    </row>
    <row r="24" spans="1:24" x14ac:dyDescent="0.25">
      <c r="A24" s="2">
        <v>-3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K24" s="2">
        <v>-3</v>
      </c>
      <c r="L24" s="1" t="s">
        <v>0</v>
      </c>
      <c r="M24" s="1" t="s">
        <v>0</v>
      </c>
      <c r="N24" s="1" t="s">
        <v>0</v>
      </c>
      <c r="O24" s="1" t="e">
        <f>E24*10^5</f>
        <v>#VALUE!</v>
      </c>
      <c r="P24" s="1" t="e">
        <f t="shared" ref="P24" si="24">F24*10^5</f>
        <v>#VALUE!</v>
      </c>
      <c r="Q24" s="1" t="e">
        <f t="shared" ref="Q24" si="25">G24*10^5</f>
        <v>#VALUE!</v>
      </c>
      <c r="S24" s="6">
        <f>AVERAGE(L27:N27)</f>
        <v>933333333.33333337</v>
      </c>
      <c r="U24" s="6">
        <f>AVERAGE(O25,P26,Q26)</f>
        <v>290666666.66666669</v>
      </c>
      <c r="W24" s="9">
        <f>(S24-U24)/S24*100</f>
        <v>68.857142857142861</v>
      </c>
      <c r="X24">
        <f>-LOG(-W24/100 +1)</f>
        <v>0.50664154640965209</v>
      </c>
    </row>
    <row r="25" spans="1:24" x14ac:dyDescent="0.25">
      <c r="A25" s="2">
        <v>-4</v>
      </c>
      <c r="B25" s="1" t="s">
        <v>0</v>
      </c>
      <c r="C25" s="1" t="s">
        <v>0</v>
      </c>
      <c r="D25" s="1" t="s">
        <v>0</v>
      </c>
      <c r="E25" s="1">
        <v>12</v>
      </c>
      <c r="F25" s="1" t="s">
        <v>0</v>
      </c>
      <c r="G25" s="1" t="s">
        <v>0</v>
      </c>
      <c r="K25" s="2">
        <v>-4</v>
      </c>
      <c r="L25" s="1" t="s">
        <v>0</v>
      </c>
      <c r="M25" s="1" t="s">
        <v>0</v>
      </c>
      <c r="N25" s="1" t="s">
        <v>0</v>
      </c>
      <c r="O25" s="1">
        <f>E25*10^6</f>
        <v>12000000</v>
      </c>
      <c r="P25" s="1" t="e">
        <f t="shared" ref="P25" si="26">F25*10^6</f>
        <v>#VALUE!</v>
      </c>
      <c r="Q25" s="1" t="e">
        <f t="shared" ref="Q25" si="27">G25*10^6</f>
        <v>#VALUE!</v>
      </c>
      <c r="S25" s="6">
        <f>_xlfn.STDEV.P(L27:N27)</f>
        <v>169967317.1197595</v>
      </c>
      <c r="U25" s="6">
        <f>_xlfn.STDEV.P(O25,P26,Q26)</f>
        <v>241027430.43525612</v>
      </c>
      <c r="W25">
        <f>W24*SQRT((S25/S24)^2 + (U25/U24)^2)</f>
        <v>58.458608660092153</v>
      </c>
      <c r="X25">
        <f>(W25/(W24*LN(10)))</f>
        <v>0.36870904175464247</v>
      </c>
    </row>
    <row r="26" spans="1:24" x14ac:dyDescent="0.25">
      <c r="A26" s="2">
        <v>-5</v>
      </c>
      <c r="B26" s="1" t="s">
        <v>0</v>
      </c>
      <c r="C26" s="1" t="s">
        <v>0</v>
      </c>
      <c r="D26" s="1" t="s">
        <v>0</v>
      </c>
      <c r="E26" s="1">
        <v>1</v>
      </c>
      <c r="F26" s="1">
        <v>26</v>
      </c>
      <c r="G26" s="1">
        <v>60</v>
      </c>
      <c r="K26" s="2">
        <v>-5</v>
      </c>
      <c r="L26" s="1" t="s">
        <v>0</v>
      </c>
      <c r="M26" s="1" t="s">
        <v>0</v>
      </c>
      <c r="N26" s="1" t="s">
        <v>0</v>
      </c>
      <c r="O26" s="1">
        <f>E26*10^7</f>
        <v>10000000</v>
      </c>
      <c r="P26" s="1">
        <f t="shared" ref="P26" si="28">F26*10^7</f>
        <v>260000000</v>
      </c>
      <c r="Q26" s="1">
        <f t="shared" ref="Q26" si="29">G26*10^7</f>
        <v>600000000</v>
      </c>
    </row>
    <row r="27" spans="1:24" x14ac:dyDescent="0.25">
      <c r="A27" s="2">
        <v>-6</v>
      </c>
      <c r="B27" s="1">
        <v>11</v>
      </c>
      <c r="C27" s="1">
        <v>7</v>
      </c>
      <c r="D27" s="1">
        <v>10</v>
      </c>
      <c r="E27" s="1">
        <v>0</v>
      </c>
      <c r="F27" s="1">
        <v>3</v>
      </c>
      <c r="G27" s="1">
        <v>5</v>
      </c>
      <c r="K27" s="2">
        <v>-6</v>
      </c>
      <c r="L27" s="3">
        <f>B27*10^8</f>
        <v>1100000000</v>
      </c>
      <c r="M27" s="3">
        <f t="shared" ref="M27:N27" si="30">C27*10^8</f>
        <v>700000000</v>
      </c>
      <c r="N27" s="3">
        <f t="shared" si="30"/>
        <v>1000000000</v>
      </c>
      <c r="O27" s="1">
        <f>E27*10^8</f>
        <v>0</v>
      </c>
      <c r="P27" s="1">
        <f t="shared" ref="P27" si="31">F27*10^8</f>
        <v>300000000</v>
      </c>
      <c r="Q27" s="1">
        <f t="shared" ref="Q27" si="32">G27*10^8</f>
        <v>500000000</v>
      </c>
    </row>
    <row r="30" spans="1:24" x14ac:dyDescent="0.25">
      <c r="A30" t="s">
        <v>14</v>
      </c>
    </row>
    <row r="31" spans="1:24" x14ac:dyDescent="0.25">
      <c r="A31" s="1"/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K31" s="1"/>
      <c r="L31" s="2" t="s">
        <v>1</v>
      </c>
      <c r="M31" s="2" t="s">
        <v>2</v>
      </c>
      <c r="N31" s="2" t="s">
        <v>3</v>
      </c>
      <c r="O31" s="2" t="s">
        <v>4</v>
      </c>
      <c r="P31" s="2" t="s">
        <v>5</v>
      </c>
      <c r="Q31" s="2" t="s">
        <v>6</v>
      </c>
    </row>
    <row r="32" spans="1:24" x14ac:dyDescent="0.25">
      <c r="A32" s="2">
        <v>-1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K32" s="2">
        <v>-1</v>
      </c>
      <c r="L32" s="1" t="s">
        <v>0</v>
      </c>
      <c r="M32" s="1" t="s">
        <v>0</v>
      </c>
      <c r="N32" s="1" t="s">
        <v>0</v>
      </c>
      <c r="O32" s="1" t="e">
        <f>E32*10^3</f>
        <v>#VALUE!</v>
      </c>
      <c r="P32" s="1" t="e">
        <f t="shared" ref="P32" si="33">F32*10^3</f>
        <v>#VALUE!</v>
      </c>
      <c r="Q32" s="1" t="e">
        <f t="shared" ref="Q32" si="34">G32*10^3</f>
        <v>#VALUE!</v>
      </c>
    </row>
    <row r="33" spans="1:24" x14ac:dyDescent="0.25">
      <c r="A33" s="2">
        <v>-2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K33" s="2">
        <v>-2</v>
      </c>
      <c r="L33" s="1" t="s">
        <v>0</v>
      </c>
      <c r="M33" s="1" t="s">
        <v>0</v>
      </c>
      <c r="N33" s="1" t="s">
        <v>0</v>
      </c>
      <c r="O33" s="1" t="e">
        <f>E33*10^4</f>
        <v>#VALUE!</v>
      </c>
      <c r="P33" s="1" t="e">
        <f t="shared" ref="P33" si="35">F33*10^4</f>
        <v>#VALUE!</v>
      </c>
      <c r="Q33" s="1" t="e">
        <f t="shared" ref="Q33" si="36">G33*10^4</f>
        <v>#VALUE!</v>
      </c>
      <c r="S33" s="7" t="s">
        <v>7</v>
      </c>
      <c r="U33" s="7" t="s">
        <v>4</v>
      </c>
    </row>
    <row r="34" spans="1:24" x14ac:dyDescent="0.25">
      <c r="A34" s="2">
        <v>-3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K34" s="2">
        <v>-3</v>
      </c>
      <c r="L34" s="1" t="s">
        <v>0</v>
      </c>
      <c r="M34" s="1" t="s">
        <v>0</v>
      </c>
      <c r="N34" s="1" t="s">
        <v>0</v>
      </c>
      <c r="O34" s="1" t="e">
        <f>E34*10^5</f>
        <v>#VALUE!</v>
      </c>
      <c r="P34" s="1" t="e">
        <f t="shared" ref="P34" si="37">F34*10^5</f>
        <v>#VALUE!</v>
      </c>
      <c r="Q34" s="1" t="e">
        <f t="shared" ref="Q34" si="38">G34*10^5</f>
        <v>#VALUE!</v>
      </c>
      <c r="S34" s="6">
        <f>AVERAGE(L37:N37)</f>
        <v>1000000000</v>
      </c>
      <c r="U34" s="6">
        <f>AVERAGE(O36,P37,Q37)</f>
        <v>873333333.33333337</v>
      </c>
      <c r="W34" s="9">
        <f>(S34-U34)/S34*100</f>
        <v>12.666666666666663</v>
      </c>
      <c r="X34">
        <f>-LOG(-W34/100 +1)</f>
        <v>5.8819963399916943E-2</v>
      </c>
    </row>
    <row r="35" spans="1:24" x14ac:dyDescent="0.25">
      <c r="A35" s="2">
        <v>-4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K35" s="2">
        <v>-4</v>
      </c>
      <c r="L35" s="1" t="s">
        <v>0</v>
      </c>
      <c r="M35" s="1" t="s">
        <v>0</v>
      </c>
      <c r="N35" s="1" t="s">
        <v>0</v>
      </c>
      <c r="O35" s="1" t="e">
        <f>E35*10^6</f>
        <v>#VALUE!</v>
      </c>
      <c r="P35" s="1" t="e">
        <f t="shared" ref="P35" si="39">F35*10^6</f>
        <v>#VALUE!</v>
      </c>
      <c r="Q35" s="1" t="e">
        <f t="shared" ref="Q35" si="40">G35*10^6</f>
        <v>#VALUE!</v>
      </c>
      <c r="S35" s="6">
        <f>_xlfn.STDEV.P(L37:N37)</f>
        <v>216024689.94692868</v>
      </c>
      <c r="U35" s="6">
        <f>_xlfn.STDEV.P(O36,P37,Q37)</f>
        <v>489988662.00034559</v>
      </c>
      <c r="W35">
        <f>W34*SQRT((S35/S34)^2 + (U35/U34)^2)</f>
        <v>7.6152921492371908</v>
      </c>
      <c r="X35">
        <f>(W35/(W34*LN(10)))</f>
        <v>0.26110100198643693</v>
      </c>
    </row>
    <row r="36" spans="1:24" x14ac:dyDescent="0.25">
      <c r="A36" s="2">
        <v>-5</v>
      </c>
      <c r="B36" s="1" t="s">
        <v>0</v>
      </c>
      <c r="C36" s="1" t="s">
        <v>0</v>
      </c>
      <c r="D36" s="1" t="s">
        <v>0</v>
      </c>
      <c r="E36" s="1">
        <v>22</v>
      </c>
      <c r="F36" s="1" t="s">
        <v>0</v>
      </c>
      <c r="G36" s="1" t="s">
        <v>0</v>
      </c>
      <c r="K36" s="2">
        <v>-5</v>
      </c>
      <c r="L36" s="1" t="s">
        <v>0</v>
      </c>
      <c r="M36" s="1" t="s">
        <v>0</v>
      </c>
      <c r="N36" s="1" t="s">
        <v>0</v>
      </c>
      <c r="O36" s="1">
        <f>E36*10^7</f>
        <v>220000000</v>
      </c>
      <c r="P36" s="1" t="e">
        <f t="shared" ref="P36" si="41">F36*10^7</f>
        <v>#VALUE!</v>
      </c>
      <c r="Q36" s="1" t="e">
        <f t="shared" ref="Q36" si="42">G36*10^7</f>
        <v>#VALUE!</v>
      </c>
    </row>
    <row r="37" spans="1:24" x14ac:dyDescent="0.25">
      <c r="A37" s="2">
        <v>-6</v>
      </c>
      <c r="B37" s="1">
        <v>11</v>
      </c>
      <c r="C37" s="1">
        <v>12</v>
      </c>
      <c r="D37" s="1">
        <v>7</v>
      </c>
      <c r="E37" s="1">
        <v>3</v>
      </c>
      <c r="F37" s="1">
        <v>10</v>
      </c>
      <c r="G37" s="1">
        <v>14</v>
      </c>
      <c r="K37" s="2">
        <v>-6</v>
      </c>
      <c r="L37" s="3">
        <f>B37*10^8</f>
        <v>1100000000</v>
      </c>
      <c r="M37" s="3">
        <f t="shared" ref="M37" si="43">C37*10^8</f>
        <v>1200000000</v>
      </c>
      <c r="N37" s="3">
        <f t="shared" ref="N37" si="44">D37*10^8</f>
        <v>700000000</v>
      </c>
      <c r="O37" s="1">
        <f>E37*10^8</f>
        <v>300000000</v>
      </c>
      <c r="P37" s="1">
        <f t="shared" ref="P37" si="45">F37*10^8</f>
        <v>1000000000</v>
      </c>
      <c r="Q37" s="1">
        <f t="shared" ref="Q37" si="46">G37*10^8</f>
        <v>1400000000</v>
      </c>
    </row>
    <row r="40" spans="1:24" x14ac:dyDescent="0.25">
      <c r="A40" t="s">
        <v>15</v>
      </c>
    </row>
    <row r="41" spans="1:24" x14ac:dyDescent="0.25">
      <c r="A41" s="1"/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  <c r="K41" s="1"/>
      <c r="L41" s="2" t="s">
        <v>1</v>
      </c>
      <c r="M41" s="2" t="s">
        <v>2</v>
      </c>
      <c r="N41" s="2" t="s">
        <v>3</v>
      </c>
      <c r="O41" s="2" t="s">
        <v>4</v>
      </c>
      <c r="P41" s="2" t="s">
        <v>5</v>
      </c>
      <c r="Q41" s="2" t="s">
        <v>6</v>
      </c>
    </row>
    <row r="42" spans="1:24" x14ac:dyDescent="0.25">
      <c r="A42" s="2">
        <v>-1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K42" s="2">
        <v>-1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</row>
    <row r="43" spans="1:24" x14ac:dyDescent="0.25">
      <c r="A43" s="2">
        <v>-2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K43" s="2">
        <v>-2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S43" s="7" t="s">
        <v>7</v>
      </c>
      <c r="U43" s="7" t="s">
        <v>4</v>
      </c>
    </row>
    <row r="44" spans="1:24" x14ac:dyDescent="0.25">
      <c r="A44" s="2">
        <v>-3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K44" s="2">
        <v>-3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S44" s="6">
        <f>AVERAGE(L47:N47)</f>
        <v>1233333333.3333333</v>
      </c>
      <c r="U44" s="6">
        <f>AVERAGE(O47:Q47)</f>
        <v>933333333.33333337</v>
      </c>
      <c r="W44" s="9">
        <f>(S44-U44)/S44*100</f>
        <v>24.324324324324316</v>
      </c>
      <c r="X44">
        <f>-LOG(-W44/100 +1)</f>
        <v>0.12104369272477575</v>
      </c>
    </row>
    <row r="45" spans="1:24" x14ac:dyDescent="0.25">
      <c r="A45" s="2">
        <v>-4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K45" s="2">
        <v>-4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S45" s="6">
        <f>_xlfn.STDEV.P(L47:N47)</f>
        <v>235702260.39551583</v>
      </c>
      <c r="U45" s="6">
        <f>_xlfn.STDEV.P(O47:Q47)</f>
        <v>94280904.158206344</v>
      </c>
      <c r="W45">
        <f>W44*SQRT((S45/S44)^2 + (U45/U44)^2)</f>
        <v>5.2580554092530098</v>
      </c>
      <c r="X45">
        <f>(W45/(W44*LN(10)))</f>
        <v>9.3879049602071898E-2</v>
      </c>
    </row>
    <row r="46" spans="1:24" x14ac:dyDescent="0.25">
      <c r="A46" s="2">
        <v>-5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K46" s="2">
        <v>-5</v>
      </c>
      <c r="L46" s="1" t="s">
        <v>0</v>
      </c>
      <c r="M46" s="1" t="s">
        <v>0</v>
      </c>
      <c r="N46" s="1" t="s">
        <v>0</v>
      </c>
      <c r="O46" s="1" t="e">
        <f>E46*10^7</f>
        <v>#VALUE!</v>
      </c>
      <c r="P46" s="1" t="e">
        <f t="shared" ref="P46:Q46" si="47">F46*10^7</f>
        <v>#VALUE!</v>
      </c>
      <c r="Q46" s="1" t="e">
        <f t="shared" si="47"/>
        <v>#VALUE!</v>
      </c>
    </row>
    <row r="47" spans="1:24" x14ac:dyDescent="0.25">
      <c r="A47" s="2">
        <v>-6</v>
      </c>
      <c r="B47" s="1">
        <v>14</v>
      </c>
      <c r="C47" s="1">
        <v>14</v>
      </c>
      <c r="D47" s="1">
        <v>9</v>
      </c>
      <c r="E47" s="1">
        <v>10</v>
      </c>
      <c r="F47" s="1">
        <v>8</v>
      </c>
      <c r="G47" s="1">
        <v>10</v>
      </c>
      <c r="K47" s="2">
        <v>-6</v>
      </c>
      <c r="L47" s="3">
        <f>B47*10^8</f>
        <v>1400000000</v>
      </c>
      <c r="M47" s="3">
        <f t="shared" ref="M47:N47" si="48">C47*10^8</f>
        <v>1400000000</v>
      </c>
      <c r="N47" s="3">
        <f t="shared" si="48"/>
        <v>900000000</v>
      </c>
      <c r="O47" s="3">
        <f t="shared" ref="O47" si="49">E47*10^8</f>
        <v>1000000000</v>
      </c>
      <c r="P47" s="3">
        <f t="shared" ref="P47" si="50">F47*10^8</f>
        <v>800000000</v>
      </c>
      <c r="Q47" s="3">
        <f t="shared" ref="Q47" si="51">G47*10^8</f>
        <v>1000000000</v>
      </c>
    </row>
    <row r="51" spans="1:23" x14ac:dyDescent="0.25">
      <c r="A51" s="1"/>
      <c r="B51" s="2"/>
      <c r="C51" s="2"/>
      <c r="D51" s="2"/>
      <c r="E51" s="2"/>
      <c r="F51" s="2"/>
      <c r="G51" s="2"/>
      <c r="K51" s="1"/>
      <c r="L51" s="2"/>
      <c r="M51" s="2"/>
      <c r="N51" s="2"/>
      <c r="O51" s="2"/>
      <c r="P51" s="2"/>
      <c r="Q51" s="2"/>
    </row>
    <row r="52" spans="1:23" x14ac:dyDescent="0.25">
      <c r="A52" s="2"/>
      <c r="B52" s="1"/>
      <c r="C52" s="1"/>
      <c r="D52" s="1"/>
      <c r="E52" s="1"/>
      <c r="F52" s="1"/>
      <c r="G52" s="1"/>
      <c r="K52" s="2"/>
      <c r="L52" s="1"/>
      <c r="M52" s="1"/>
      <c r="N52" s="1"/>
      <c r="O52" s="1"/>
      <c r="P52" s="1"/>
      <c r="Q52" s="1"/>
    </row>
    <row r="53" spans="1:23" x14ac:dyDescent="0.25">
      <c r="A53" s="2"/>
      <c r="B53" s="1"/>
      <c r="C53" s="1"/>
      <c r="D53" s="1"/>
      <c r="E53" s="1"/>
      <c r="F53" s="1"/>
      <c r="G53" s="1"/>
      <c r="K53" s="2"/>
      <c r="L53" s="1"/>
      <c r="M53" s="1"/>
      <c r="N53" s="1"/>
      <c r="O53" s="1"/>
      <c r="P53" s="1"/>
      <c r="Q53" s="1"/>
      <c r="S53" s="7"/>
      <c r="U53" s="7"/>
    </row>
    <row r="54" spans="1:23" x14ac:dyDescent="0.25">
      <c r="A54" s="2"/>
      <c r="B54" s="1"/>
      <c r="C54" s="1"/>
      <c r="D54" s="1"/>
      <c r="E54" s="1"/>
      <c r="F54" s="1"/>
      <c r="G54" s="1"/>
      <c r="K54" s="2"/>
      <c r="L54" s="1"/>
      <c r="M54" s="1"/>
      <c r="N54" s="1"/>
      <c r="O54" s="1"/>
      <c r="P54" s="1"/>
      <c r="Q54" s="1"/>
      <c r="S54" s="6"/>
      <c r="U54" s="6"/>
      <c r="W54" s="9"/>
    </row>
    <row r="55" spans="1:23" x14ac:dyDescent="0.25">
      <c r="A55" s="2"/>
      <c r="B55" s="1"/>
      <c r="C55" s="1"/>
      <c r="D55" s="1"/>
      <c r="E55" s="1"/>
      <c r="F55" s="1"/>
      <c r="G55" s="1"/>
      <c r="K55" s="2"/>
      <c r="L55" s="1"/>
      <c r="M55" s="1"/>
      <c r="N55" s="1"/>
      <c r="O55" s="1"/>
      <c r="P55" s="1"/>
      <c r="Q55" s="1"/>
      <c r="S55" s="6"/>
      <c r="U55" s="6"/>
    </row>
    <row r="56" spans="1:23" x14ac:dyDescent="0.25">
      <c r="A56" s="2"/>
      <c r="B56" s="1"/>
      <c r="C56" s="1"/>
      <c r="D56" s="1"/>
      <c r="E56" s="1"/>
      <c r="F56" s="1"/>
      <c r="G56" s="1"/>
      <c r="K56" s="2"/>
      <c r="L56" s="1"/>
      <c r="M56" s="1"/>
      <c r="N56" s="1"/>
      <c r="O56" s="1"/>
      <c r="P56" s="1"/>
      <c r="Q56" s="1"/>
    </row>
    <row r="57" spans="1:23" x14ac:dyDescent="0.25">
      <c r="A57" s="2"/>
      <c r="B57" s="1"/>
      <c r="C57" s="1"/>
      <c r="D57" s="1"/>
      <c r="E57" s="1"/>
      <c r="F57" s="1"/>
      <c r="G57" s="1"/>
      <c r="K57" s="2"/>
      <c r="L57" s="3"/>
      <c r="M57" s="3"/>
      <c r="N57" s="3"/>
      <c r="O57" s="3"/>
      <c r="P57" s="3"/>
      <c r="Q57" s="3"/>
    </row>
    <row r="61" spans="1:23" x14ac:dyDescent="0.25">
      <c r="A61" s="1"/>
      <c r="B61" s="2"/>
      <c r="C61" s="2"/>
      <c r="D61" s="2"/>
      <c r="E61" s="2"/>
      <c r="F61" s="2"/>
      <c r="G61" s="2"/>
      <c r="K61" s="1"/>
      <c r="L61" s="2"/>
      <c r="M61" s="2"/>
      <c r="N61" s="2"/>
      <c r="O61" s="2"/>
      <c r="P61" s="2"/>
      <c r="Q61" s="2"/>
    </row>
    <row r="62" spans="1:23" x14ac:dyDescent="0.25">
      <c r="A62" s="2"/>
      <c r="B62" s="1"/>
      <c r="C62" s="1"/>
      <c r="D62" s="1"/>
      <c r="E62" s="1"/>
      <c r="F62" s="1"/>
      <c r="G62" s="1"/>
      <c r="K62" s="2"/>
      <c r="L62" s="1"/>
      <c r="M62" s="1"/>
      <c r="N62" s="1"/>
      <c r="O62" s="1"/>
      <c r="P62" s="1"/>
      <c r="Q62" s="1"/>
    </row>
    <row r="63" spans="1:23" x14ac:dyDescent="0.25">
      <c r="A63" s="2"/>
      <c r="B63" s="1"/>
      <c r="C63" s="1"/>
      <c r="D63" s="1"/>
      <c r="E63" s="1"/>
      <c r="F63" s="1"/>
      <c r="G63" s="1"/>
      <c r="K63" s="2"/>
      <c r="L63" s="1"/>
      <c r="M63" s="1"/>
      <c r="N63" s="1"/>
      <c r="O63" s="1"/>
      <c r="P63" s="1"/>
      <c r="Q63" s="1"/>
      <c r="S63" s="7"/>
      <c r="U63" s="7"/>
    </row>
    <row r="64" spans="1:23" x14ac:dyDescent="0.25">
      <c r="A64" s="2"/>
      <c r="B64" s="1"/>
      <c r="C64" s="1"/>
      <c r="D64" s="1"/>
      <c r="E64" s="1"/>
      <c r="F64" s="1"/>
      <c r="G64" s="1"/>
      <c r="K64" s="2"/>
      <c r="L64" s="1"/>
      <c r="M64" s="1"/>
      <c r="N64" s="1"/>
      <c r="O64" s="1"/>
      <c r="P64" s="1"/>
      <c r="Q64" s="1"/>
      <c r="S64" s="6"/>
      <c r="U64" s="6"/>
      <c r="W64" s="9"/>
    </row>
    <row r="65" spans="1:23" x14ac:dyDescent="0.25">
      <c r="A65" s="2"/>
      <c r="B65" s="1"/>
      <c r="C65" s="1"/>
      <c r="D65" s="1"/>
      <c r="E65" s="1"/>
      <c r="F65" s="1"/>
      <c r="G65" s="1"/>
      <c r="K65" s="2"/>
      <c r="L65" s="1"/>
      <c r="M65" s="1"/>
      <c r="N65" s="1"/>
      <c r="O65" s="1"/>
      <c r="P65" s="1"/>
      <c r="Q65" s="1"/>
      <c r="S65" s="6"/>
      <c r="U65" s="6"/>
    </row>
    <row r="66" spans="1:23" x14ac:dyDescent="0.25">
      <c r="A66" s="2"/>
      <c r="B66" s="1"/>
      <c r="C66" s="1"/>
      <c r="D66" s="1"/>
      <c r="E66" s="1"/>
      <c r="F66" s="1"/>
      <c r="G66" s="1"/>
      <c r="K66" s="2"/>
      <c r="L66" s="1"/>
      <c r="M66" s="1"/>
      <c r="N66" s="1"/>
      <c r="O66" s="1"/>
      <c r="P66" s="1"/>
      <c r="Q66" s="1"/>
    </row>
    <row r="67" spans="1:23" x14ac:dyDescent="0.25">
      <c r="A67" s="2"/>
      <c r="B67" s="1"/>
      <c r="C67" s="1"/>
      <c r="D67" s="1"/>
      <c r="E67" s="1"/>
      <c r="F67" s="1"/>
      <c r="G67" s="1"/>
      <c r="K67" s="2"/>
      <c r="L67" s="3"/>
      <c r="M67" s="3"/>
      <c r="N67" s="3"/>
      <c r="O67" s="3"/>
      <c r="P67" s="3"/>
      <c r="Q67" s="3"/>
    </row>
    <row r="71" spans="1:23" x14ac:dyDescent="0.25">
      <c r="A71" s="1"/>
      <c r="B71" s="2"/>
      <c r="C71" s="2"/>
      <c r="D71" s="2"/>
      <c r="E71" s="2"/>
      <c r="F71" s="2"/>
      <c r="G71" s="2"/>
      <c r="K71" s="1"/>
      <c r="L71" s="2"/>
      <c r="M71" s="2"/>
      <c r="N71" s="2"/>
      <c r="O71" s="2"/>
      <c r="P71" s="2"/>
      <c r="Q71" s="2"/>
    </row>
    <row r="72" spans="1:23" x14ac:dyDescent="0.25">
      <c r="A72" s="2"/>
      <c r="B72" s="1"/>
      <c r="C72" s="1"/>
      <c r="D72" s="1"/>
      <c r="E72" s="1"/>
      <c r="F72" s="1"/>
      <c r="G72" s="1"/>
      <c r="K72" s="2"/>
      <c r="L72" s="1"/>
      <c r="M72" s="1"/>
      <c r="N72" s="1"/>
      <c r="O72" s="1"/>
      <c r="P72" s="1"/>
      <c r="Q72" s="1"/>
    </row>
    <row r="73" spans="1:23" x14ac:dyDescent="0.25">
      <c r="A73" s="2"/>
      <c r="B73" s="1"/>
      <c r="C73" s="1"/>
      <c r="D73" s="1"/>
      <c r="E73" s="1"/>
      <c r="F73" s="1"/>
      <c r="G73" s="1"/>
      <c r="K73" s="2"/>
      <c r="L73" s="1"/>
      <c r="M73" s="1"/>
      <c r="N73" s="1"/>
      <c r="O73" s="1"/>
      <c r="P73" s="1"/>
      <c r="Q73" s="1"/>
      <c r="S73" s="7"/>
      <c r="U73" s="7"/>
    </row>
    <row r="74" spans="1:23" x14ac:dyDescent="0.25">
      <c r="A74" s="2"/>
      <c r="B74" s="1"/>
      <c r="C74" s="1"/>
      <c r="D74" s="1"/>
      <c r="E74" s="1"/>
      <c r="F74" s="1"/>
      <c r="G74" s="1"/>
      <c r="K74" s="2"/>
      <c r="L74" s="1"/>
      <c r="M74" s="1"/>
      <c r="N74" s="1"/>
      <c r="O74" s="1"/>
      <c r="P74" s="1"/>
      <c r="Q74" s="1"/>
      <c r="S74" s="6"/>
      <c r="U74" s="6"/>
      <c r="W74" s="9"/>
    </row>
    <row r="75" spans="1:23" x14ac:dyDescent="0.25">
      <c r="A75" s="2"/>
      <c r="B75" s="1"/>
      <c r="C75" s="1"/>
      <c r="D75" s="1"/>
      <c r="E75" s="1"/>
      <c r="F75" s="1"/>
      <c r="G75" s="1"/>
      <c r="K75" s="2"/>
      <c r="L75" s="1"/>
      <c r="M75" s="1"/>
      <c r="N75" s="1"/>
      <c r="O75" s="1"/>
      <c r="P75" s="1"/>
      <c r="Q75" s="1"/>
      <c r="S75" s="6"/>
      <c r="U75" s="6"/>
    </row>
    <row r="76" spans="1:23" x14ac:dyDescent="0.25">
      <c r="A76" s="2"/>
      <c r="B76" s="1"/>
      <c r="C76" s="1"/>
      <c r="D76" s="1"/>
      <c r="E76" s="1"/>
      <c r="F76" s="1"/>
      <c r="G76" s="1"/>
      <c r="K76" s="2"/>
      <c r="L76" s="1"/>
      <c r="M76" s="1"/>
      <c r="N76" s="1"/>
      <c r="O76" s="1"/>
      <c r="P76" s="1"/>
      <c r="Q76" s="1"/>
    </row>
    <row r="77" spans="1:23" x14ac:dyDescent="0.25">
      <c r="A77" s="2"/>
      <c r="B77" s="1"/>
      <c r="C77" s="1"/>
      <c r="D77" s="1"/>
      <c r="E77" s="1"/>
      <c r="F77" s="1"/>
      <c r="G77" s="1"/>
      <c r="K77" s="2"/>
      <c r="L77" s="3"/>
      <c r="M77" s="3"/>
      <c r="N77" s="3"/>
      <c r="O77" s="3"/>
      <c r="P77" s="3"/>
      <c r="Q77" s="3"/>
    </row>
    <row r="81" spans="1:23" x14ac:dyDescent="0.25">
      <c r="A81" s="1"/>
      <c r="B81" s="2"/>
      <c r="C81" s="2"/>
      <c r="D81" s="2"/>
      <c r="E81" s="2"/>
      <c r="F81" s="2"/>
      <c r="G81" s="2"/>
      <c r="K81" s="1"/>
      <c r="L81" s="2"/>
      <c r="M81" s="2"/>
      <c r="N81" s="2"/>
      <c r="O81" s="2"/>
      <c r="P81" s="2"/>
      <c r="Q81" s="2"/>
    </row>
    <row r="82" spans="1:23" x14ac:dyDescent="0.25">
      <c r="A82" s="2"/>
      <c r="B82" s="1"/>
      <c r="C82" s="1"/>
      <c r="D82" s="1"/>
      <c r="E82" s="1"/>
      <c r="F82" s="1"/>
      <c r="G82" s="1"/>
      <c r="K82" s="2"/>
      <c r="L82" s="1"/>
      <c r="M82" s="1"/>
      <c r="N82" s="1"/>
      <c r="O82" s="1"/>
      <c r="P82" s="1"/>
      <c r="Q82" s="1"/>
    </row>
    <row r="83" spans="1:23" x14ac:dyDescent="0.25">
      <c r="A83" s="2"/>
      <c r="B83" s="1"/>
      <c r="C83" s="1"/>
      <c r="D83" s="1"/>
      <c r="E83" s="1"/>
      <c r="F83" s="1"/>
      <c r="G83" s="1"/>
      <c r="K83" s="2"/>
      <c r="L83" s="1"/>
      <c r="M83" s="1"/>
      <c r="N83" s="1"/>
      <c r="O83" s="1"/>
      <c r="P83" s="1"/>
      <c r="Q83" s="1"/>
      <c r="S83" s="7"/>
      <c r="U83" s="7"/>
    </row>
    <row r="84" spans="1:23" x14ac:dyDescent="0.25">
      <c r="A84" s="2"/>
      <c r="B84" s="1"/>
      <c r="C84" s="1"/>
      <c r="D84" s="1"/>
      <c r="E84" s="1"/>
      <c r="F84" s="1"/>
      <c r="G84" s="1"/>
      <c r="K84" s="2"/>
      <c r="L84" s="1"/>
      <c r="M84" s="1"/>
      <c r="N84" s="1"/>
      <c r="O84" s="1"/>
      <c r="P84" s="1"/>
      <c r="Q84" s="1"/>
      <c r="S84" s="6"/>
      <c r="U84" s="6"/>
      <c r="W84" s="9"/>
    </row>
    <row r="85" spans="1:23" x14ac:dyDescent="0.25">
      <c r="A85" s="2"/>
      <c r="B85" s="1"/>
      <c r="C85" s="1"/>
      <c r="D85" s="1"/>
      <c r="E85" s="1"/>
      <c r="F85" s="1"/>
      <c r="G85" s="1"/>
      <c r="K85" s="2"/>
      <c r="L85" s="1"/>
      <c r="M85" s="1"/>
      <c r="N85" s="1"/>
      <c r="O85" s="1"/>
      <c r="P85" s="1"/>
      <c r="Q85" s="1"/>
      <c r="S85" s="6"/>
      <c r="U85" s="6"/>
    </row>
    <row r="86" spans="1:23" x14ac:dyDescent="0.25">
      <c r="A86" s="2"/>
      <c r="B86" s="1"/>
      <c r="C86" s="1"/>
      <c r="D86" s="1"/>
      <c r="E86" s="1"/>
      <c r="F86" s="1"/>
      <c r="G86" s="1"/>
      <c r="K86" s="2"/>
      <c r="L86" s="1"/>
      <c r="M86" s="1"/>
      <c r="N86" s="1"/>
      <c r="O86" s="1"/>
      <c r="P86" s="1"/>
      <c r="Q86" s="1"/>
    </row>
    <row r="87" spans="1:23" x14ac:dyDescent="0.25">
      <c r="A87" s="2"/>
      <c r="B87" s="1"/>
      <c r="C87" s="1"/>
      <c r="D87" s="1"/>
      <c r="E87" s="1"/>
      <c r="F87" s="1"/>
      <c r="G87" s="1"/>
      <c r="K87" s="2"/>
      <c r="L87" s="3"/>
      <c r="M87" s="3"/>
      <c r="N87" s="3"/>
      <c r="O87" s="3"/>
      <c r="P87" s="3"/>
      <c r="Q87" s="3"/>
    </row>
    <row r="91" spans="1:23" x14ac:dyDescent="0.25">
      <c r="A91" s="1"/>
      <c r="B91" s="2"/>
      <c r="C91" s="2"/>
      <c r="D91" s="2"/>
      <c r="E91" s="2"/>
      <c r="F91" s="2"/>
      <c r="G91" s="2"/>
      <c r="K91" s="1"/>
      <c r="L91" s="2"/>
      <c r="M91" s="2"/>
      <c r="N91" s="2"/>
      <c r="O91" s="2"/>
      <c r="P91" s="2"/>
      <c r="Q91" s="2"/>
    </row>
    <row r="92" spans="1:23" x14ac:dyDescent="0.25">
      <c r="A92" s="2"/>
      <c r="B92" s="1"/>
      <c r="C92" s="1"/>
      <c r="D92" s="1"/>
      <c r="E92" s="1"/>
      <c r="F92" s="1"/>
      <c r="G92" s="1"/>
      <c r="K92" s="2"/>
      <c r="L92" s="1"/>
      <c r="M92" s="1"/>
      <c r="N92" s="1"/>
      <c r="O92" s="1"/>
      <c r="P92" s="1"/>
      <c r="Q92" s="1"/>
    </row>
    <row r="93" spans="1:23" x14ac:dyDescent="0.25">
      <c r="A93" s="2"/>
      <c r="B93" s="1"/>
      <c r="C93" s="1"/>
      <c r="D93" s="1"/>
      <c r="E93" s="1"/>
      <c r="F93" s="1"/>
      <c r="G93" s="1"/>
      <c r="K93" s="2"/>
      <c r="L93" s="1"/>
      <c r="M93" s="1"/>
      <c r="N93" s="1"/>
      <c r="O93" s="1"/>
      <c r="P93" s="1"/>
      <c r="Q93" s="1"/>
      <c r="S93" s="7"/>
      <c r="U93" s="7"/>
    </row>
    <row r="94" spans="1:23" x14ac:dyDescent="0.25">
      <c r="A94" s="2"/>
      <c r="B94" s="1"/>
      <c r="C94" s="1"/>
      <c r="D94" s="1"/>
      <c r="E94" s="1"/>
      <c r="F94" s="1"/>
      <c r="G94" s="1"/>
      <c r="K94" s="2"/>
      <c r="L94" s="1"/>
      <c r="M94" s="1"/>
      <c r="N94" s="1"/>
      <c r="O94" s="1"/>
      <c r="P94" s="1"/>
      <c r="Q94" s="1"/>
      <c r="S94" s="6"/>
      <c r="U94" s="6"/>
      <c r="W94" s="9"/>
    </row>
    <row r="95" spans="1:23" x14ac:dyDescent="0.25">
      <c r="A95" s="2"/>
      <c r="B95" s="1"/>
      <c r="C95" s="1"/>
      <c r="D95" s="1"/>
      <c r="E95" s="1"/>
      <c r="F95" s="1"/>
      <c r="G95" s="1"/>
      <c r="K95" s="2"/>
      <c r="L95" s="1"/>
      <c r="M95" s="1"/>
      <c r="N95" s="1"/>
      <c r="O95" s="1"/>
      <c r="P95" s="1"/>
      <c r="Q95" s="1"/>
      <c r="S95" s="6"/>
      <c r="U95" s="6"/>
    </row>
    <row r="96" spans="1:23" x14ac:dyDescent="0.25">
      <c r="A96" s="2"/>
      <c r="B96" s="1"/>
      <c r="C96" s="1"/>
      <c r="D96" s="1"/>
      <c r="E96" s="1"/>
      <c r="F96" s="1"/>
      <c r="G96" s="1"/>
      <c r="K96" s="2"/>
      <c r="L96" s="1"/>
      <c r="M96" s="1"/>
      <c r="N96" s="1"/>
      <c r="O96" s="1"/>
      <c r="P96" s="1"/>
      <c r="Q96" s="1"/>
    </row>
    <row r="97" spans="1:24" x14ac:dyDescent="0.25">
      <c r="A97" s="2"/>
      <c r="B97" s="1"/>
      <c r="C97" s="1"/>
      <c r="D97" s="1"/>
      <c r="E97" s="1"/>
      <c r="F97" s="1"/>
      <c r="G97" s="1"/>
      <c r="K97" s="2"/>
      <c r="L97" s="3"/>
      <c r="M97" s="3"/>
      <c r="N97" s="3"/>
      <c r="O97" s="3"/>
      <c r="P97" s="3"/>
      <c r="Q97" s="3"/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8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8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DBAC-B7ED-4DF5-BCF7-5E8F7E7E6E7D}">
  <dimension ref="A1:AC31"/>
  <sheetViews>
    <sheetView workbookViewId="0">
      <selection activeCell="AC28" sqref="AC28"/>
    </sheetView>
  </sheetViews>
  <sheetFormatPr defaultRowHeight="15" x14ac:dyDescent="0.25"/>
  <cols>
    <col min="1" max="1" width="7.85546875" style="1" bestFit="1" customWidth="1"/>
    <col min="2" max="2" width="8.42578125" style="1" bestFit="1" customWidth="1"/>
    <col min="3" max="3" width="7.28515625" style="1" bestFit="1" customWidth="1"/>
    <col min="4" max="4" width="6.85546875" style="1" bestFit="1" customWidth="1"/>
    <col min="5" max="5" width="7" style="1" customWidth="1"/>
    <col min="6" max="6" width="6.7109375" style="1" customWidth="1"/>
    <col min="7" max="7" width="7.140625" style="1" customWidth="1"/>
    <col min="8" max="10" width="4.42578125" style="1" bestFit="1" customWidth="1"/>
    <col min="11" max="12" width="3.140625" style="1" bestFit="1" customWidth="1"/>
    <col min="13" max="13" width="4.42578125" style="1" bestFit="1" customWidth="1"/>
    <col min="14" max="14" width="9.140625" style="1"/>
    <col min="15" max="15" width="7.85546875" style="1" bestFit="1" customWidth="1"/>
    <col min="16" max="16" width="9.28515625" style="1" bestFit="1" customWidth="1"/>
    <col min="17" max="18" width="8.5703125" style="1" bestFit="1" customWidth="1"/>
    <col min="19" max="19" width="8.5703125" style="1" customWidth="1"/>
    <col min="20" max="21" width="8.5703125" style="1" bestFit="1" customWidth="1"/>
    <col min="22" max="22" width="9.7109375" style="1" bestFit="1" customWidth="1"/>
    <col min="23" max="24" width="8.5703125" style="1" bestFit="1" customWidth="1"/>
    <col min="25" max="26" width="9.140625" style="1"/>
    <col min="27" max="27" width="12" style="1" bestFit="1" customWidth="1"/>
    <col min="28" max="28" width="9.140625" style="1"/>
    <col min="29" max="29" width="13.5703125" style="1" bestFit="1" customWidth="1"/>
    <col min="30" max="16384" width="9.140625" style="1"/>
  </cols>
  <sheetData>
    <row r="1" spans="1:29" x14ac:dyDescent="0.25">
      <c r="A1" s="2"/>
    </row>
    <row r="2" spans="1:29" x14ac:dyDescent="0.25">
      <c r="A2" s="2" t="s">
        <v>28</v>
      </c>
      <c r="B2" s="1" t="s">
        <v>23</v>
      </c>
      <c r="E2" s="4"/>
      <c r="J2" s="3"/>
      <c r="K2" s="3"/>
      <c r="O2" s="2" t="s">
        <v>28</v>
      </c>
      <c r="P2" s="1" t="s">
        <v>23</v>
      </c>
      <c r="S2" s="4"/>
      <c r="X2" s="2"/>
      <c r="Y2" s="2"/>
      <c r="Z2" s="2"/>
    </row>
    <row r="3" spans="1:29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2"/>
      <c r="K3" s="2"/>
      <c r="L3" s="2"/>
      <c r="M3" s="2"/>
      <c r="P3" s="2" t="s">
        <v>1</v>
      </c>
      <c r="Q3" s="2" t="s">
        <v>2</v>
      </c>
      <c r="R3" s="2" t="s">
        <v>3</v>
      </c>
      <c r="S3" s="2" t="s">
        <v>4</v>
      </c>
      <c r="T3" s="2" t="s">
        <v>5</v>
      </c>
      <c r="U3" s="2" t="s">
        <v>6</v>
      </c>
      <c r="V3" s="2"/>
      <c r="W3" s="2"/>
      <c r="X3" s="2"/>
      <c r="Y3" s="3"/>
      <c r="Z3" s="3"/>
    </row>
    <row r="4" spans="1:29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O4" s="2">
        <v>-1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X4" s="2" t="s">
        <v>7</v>
      </c>
      <c r="Y4" s="2" t="s">
        <v>24</v>
      </c>
      <c r="Z4" s="3"/>
      <c r="AA4" s="2" t="s">
        <v>12</v>
      </c>
      <c r="AB4" s="2"/>
      <c r="AC4" s="2" t="s">
        <v>18</v>
      </c>
    </row>
    <row r="5" spans="1:29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O5" s="2">
        <v>-2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W5" s="1" t="s">
        <v>8</v>
      </c>
      <c r="X5" s="3">
        <f>AVERAGE(P8:R8)</f>
        <v>356666666.66666669</v>
      </c>
      <c r="Y5" s="3">
        <f>AVERAGE(S8:U8)</f>
        <v>426666666.66666669</v>
      </c>
      <c r="AA5" s="11">
        <f>(X5-Y5)/X5*100</f>
        <v>-19.626168224299064</v>
      </c>
      <c r="AB5" s="11"/>
      <c r="AC5" s="11">
        <f>-LOG(-AA5/100 + 1)</f>
        <v>-7.7826191962658692E-2</v>
      </c>
    </row>
    <row r="6" spans="1:29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O6" s="2">
        <v>-3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W6" s="1" t="s">
        <v>9</v>
      </c>
      <c r="X6" s="3">
        <f>_xlfn.STDEV.P(P8:R8)</f>
        <v>61282587.702834122</v>
      </c>
      <c r="Y6" s="3">
        <f>_xlfn.STDEV.P(S8:U8)</f>
        <v>87305339.024725303</v>
      </c>
      <c r="AA6" s="12">
        <f>AA5*SQRT((X6/X5)^2 + (Y6/Y5)^2)</f>
        <v>-5.243983836127172</v>
      </c>
      <c r="AB6" s="11"/>
      <c r="AC6" s="12">
        <f>(AA6/(AA5*LN(10)))</f>
        <v>0.11604064620215565</v>
      </c>
    </row>
    <row r="7" spans="1:29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O7" s="2">
        <v>-4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3"/>
      <c r="W7" s="3"/>
      <c r="X7" s="3"/>
    </row>
    <row r="8" spans="1:29" x14ac:dyDescent="0.25">
      <c r="A8" s="2">
        <v>-5</v>
      </c>
      <c r="B8" s="1">
        <v>43</v>
      </c>
      <c r="C8" s="1">
        <v>28</v>
      </c>
      <c r="D8" s="1">
        <v>36</v>
      </c>
      <c r="E8" s="1">
        <v>45</v>
      </c>
      <c r="F8" s="1">
        <v>31</v>
      </c>
      <c r="G8" s="1">
        <v>52</v>
      </c>
      <c r="O8" s="2">
        <v>-5</v>
      </c>
      <c r="P8" s="3">
        <f>B8*10^7</f>
        <v>430000000</v>
      </c>
      <c r="Q8" s="3">
        <f t="shared" ref="Q8:U8" si="0">C8*10^7</f>
        <v>280000000</v>
      </c>
      <c r="R8" s="3">
        <f t="shared" si="0"/>
        <v>360000000</v>
      </c>
      <c r="S8" s="3">
        <f t="shared" si="0"/>
        <v>450000000</v>
      </c>
      <c r="T8" s="3">
        <f t="shared" si="0"/>
        <v>310000000</v>
      </c>
      <c r="U8" s="3">
        <f t="shared" si="0"/>
        <v>520000000</v>
      </c>
      <c r="V8" s="5"/>
      <c r="W8" s="5"/>
      <c r="X8" s="5"/>
    </row>
    <row r="9" spans="1:29" x14ac:dyDescent="0.25">
      <c r="A9" s="2">
        <v>-6</v>
      </c>
      <c r="B9" s="1">
        <v>1</v>
      </c>
      <c r="C9" s="1">
        <v>5</v>
      </c>
      <c r="D9" s="1">
        <v>4</v>
      </c>
      <c r="E9" s="1">
        <v>7</v>
      </c>
      <c r="F9" s="1">
        <v>1</v>
      </c>
      <c r="G9" s="1">
        <v>3</v>
      </c>
      <c r="O9" s="2">
        <v>-6</v>
      </c>
      <c r="P9" s="3">
        <f>B9*10^8</f>
        <v>100000000</v>
      </c>
      <c r="Q9" s="3">
        <f t="shared" ref="Q9:U9" si="1">C9*10^8</f>
        <v>500000000</v>
      </c>
      <c r="R9" s="3">
        <f t="shared" si="1"/>
        <v>400000000</v>
      </c>
      <c r="S9" s="1">
        <f t="shared" si="1"/>
        <v>700000000</v>
      </c>
      <c r="T9" s="1">
        <f t="shared" si="1"/>
        <v>100000000</v>
      </c>
      <c r="U9" s="1">
        <f t="shared" si="1"/>
        <v>300000000</v>
      </c>
    </row>
    <row r="11" spans="1:29" x14ac:dyDescent="0.25">
      <c r="V11" s="2"/>
    </row>
    <row r="12" spans="1:29" x14ac:dyDescent="0.25">
      <c r="V12" s="3"/>
    </row>
    <row r="13" spans="1:29" x14ac:dyDescent="0.25">
      <c r="A13" s="2" t="s">
        <v>21</v>
      </c>
      <c r="B13" s="1" t="s">
        <v>16</v>
      </c>
      <c r="E13" s="4"/>
      <c r="J13" s="3"/>
      <c r="K13" s="3"/>
      <c r="O13" s="2" t="s">
        <v>21</v>
      </c>
      <c r="P13" s="1" t="s">
        <v>16</v>
      </c>
      <c r="S13" s="4"/>
      <c r="X13" s="2"/>
      <c r="Y13" s="2"/>
      <c r="Z13" s="2"/>
    </row>
    <row r="14" spans="1:29" x14ac:dyDescent="0.25">
      <c r="A14" s="2"/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/>
      <c r="I14" s="2"/>
      <c r="J14" s="2"/>
      <c r="K14" s="2"/>
      <c r="L14" s="2"/>
      <c r="M14" s="2"/>
      <c r="P14" s="2" t="s">
        <v>1</v>
      </c>
      <c r="Q14" s="2" t="s">
        <v>2</v>
      </c>
      <c r="R14" s="2" t="s">
        <v>3</v>
      </c>
      <c r="S14" s="2" t="s">
        <v>4</v>
      </c>
      <c r="T14" s="2" t="s">
        <v>5</v>
      </c>
      <c r="U14" s="2" t="s">
        <v>6</v>
      </c>
      <c r="V14" s="2"/>
      <c r="W14" s="2"/>
      <c r="X14" s="2"/>
      <c r="Y14" s="3"/>
      <c r="Z14" s="3"/>
    </row>
    <row r="15" spans="1:29" x14ac:dyDescent="0.25">
      <c r="A15" s="2">
        <v>-1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O15" s="2">
        <v>-1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X15" s="2" t="s">
        <v>7</v>
      </c>
      <c r="Y15" s="2" t="s">
        <v>19</v>
      </c>
      <c r="Z15" s="3"/>
    </row>
    <row r="16" spans="1:29" x14ac:dyDescent="0.25">
      <c r="A16" s="2">
        <v>-2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O16" s="2">
        <v>-2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W16" s="1" t="s">
        <v>8</v>
      </c>
      <c r="X16" s="3">
        <f>AVERAGE(P19:R19)</f>
        <v>476666666.66666669</v>
      </c>
      <c r="Y16" s="3">
        <f>AVERAGE(S19:U19)</f>
        <v>246666666.66666666</v>
      </c>
      <c r="AA16" s="13">
        <f>(X16-Y16)/X16*100</f>
        <v>48.251748251748253</v>
      </c>
      <c r="AB16" s="13"/>
      <c r="AC16" s="13">
        <f>-LOG(-AA16/100 + 1)</f>
        <v>0.28610431773408562</v>
      </c>
    </row>
    <row r="17" spans="1:29" x14ac:dyDescent="0.25">
      <c r="A17" s="2">
        <v>-3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O17" s="2">
        <v>-3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W17" s="1" t="s">
        <v>9</v>
      </c>
      <c r="X17" s="3">
        <f>_xlfn.STDEV.P(P19:R19)</f>
        <v>57348835.11361751</v>
      </c>
      <c r="Y17" s="3">
        <f>_xlfn.STDEV.P(S19:U19)</f>
        <v>23570226.039551586</v>
      </c>
      <c r="AA17" s="14">
        <f>AA16*SQRT((X17/X16)^2 + (Y17/Y16)^2)</f>
        <v>7.4134831181144047</v>
      </c>
      <c r="AB17" s="13"/>
      <c r="AC17" s="14">
        <f>(AA17/(AA16*LN(10)))</f>
        <v>6.6725764900411572E-2</v>
      </c>
    </row>
    <row r="18" spans="1:29" x14ac:dyDescent="0.25">
      <c r="A18" s="2">
        <v>-4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O18" s="2">
        <v>-4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3"/>
      <c r="W18" s="3"/>
      <c r="X18" s="3"/>
      <c r="AA18" s="13"/>
      <c r="AB18" s="13"/>
      <c r="AC18" s="13"/>
    </row>
    <row r="19" spans="1:29" x14ac:dyDescent="0.25">
      <c r="A19" s="2">
        <v>-5</v>
      </c>
      <c r="B19" s="1">
        <v>55</v>
      </c>
      <c r="C19" s="1">
        <v>41</v>
      </c>
      <c r="D19" s="1">
        <v>47</v>
      </c>
      <c r="E19" s="1">
        <v>23</v>
      </c>
      <c r="F19" s="1">
        <v>28</v>
      </c>
      <c r="G19" s="1">
        <v>23</v>
      </c>
      <c r="O19" s="2">
        <v>-5</v>
      </c>
      <c r="P19" s="3">
        <f>B19*10^7</f>
        <v>550000000</v>
      </c>
      <c r="Q19" s="3">
        <f t="shared" ref="Q19" si="2">C19*10^7</f>
        <v>410000000</v>
      </c>
      <c r="R19" s="3">
        <f t="shared" ref="R19" si="3">D19*10^7</f>
        <v>470000000</v>
      </c>
      <c r="S19" s="3">
        <f t="shared" ref="S19" si="4">E19*10^7</f>
        <v>230000000</v>
      </c>
      <c r="T19" s="3">
        <f t="shared" ref="T19" si="5">F19*10^7</f>
        <v>280000000</v>
      </c>
      <c r="U19" s="3">
        <f t="shared" ref="U19" si="6">G19*10^7</f>
        <v>230000000</v>
      </c>
      <c r="V19" s="5"/>
      <c r="W19" s="5"/>
      <c r="X19" s="5"/>
      <c r="AA19" s="13"/>
      <c r="AB19" s="13"/>
      <c r="AC19" s="13"/>
    </row>
    <row r="20" spans="1:29" x14ac:dyDescent="0.25">
      <c r="A20" s="2">
        <v>-6</v>
      </c>
      <c r="B20" s="1">
        <v>6</v>
      </c>
      <c r="C20" s="1">
        <v>4</v>
      </c>
      <c r="D20" s="1">
        <v>6</v>
      </c>
      <c r="E20" s="1">
        <v>3</v>
      </c>
      <c r="F20" s="1">
        <v>3</v>
      </c>
      <c r="G20" s="1">
        <v>2</v>
      </c>
      <c r="O20" s="2">
        <v>-6</v>
      </c>
      <c r="P20" s="3">
        <f>B20*10^8</f>
        <v>600000000</v>
      </c>
      <c r="Q20" s="3">
        <f t="shared" ref="Q20" si="7">C20*10^8</f>
        <v>400000000</v>
      </c>
      <c r="R20" s="3">
        <f t="shared" ref="R20" si="8">D20*10^8</f>
        <v>600000000</v>
      </c>
      <c r="S20" s="1">
        <f t="shared" ref="S20" si="9">E20*10^8</f>
        <v>300000000</v>
      </c>
      <c r="T20" s="1">
        <f t="shared" ref="T20" si="10">F20*10^8</f>
        <v>300000000</v>
      </c>
      <c r="U20" s="1">
        <f t="shared" ref="U20" si="11">G20*10^8</f>
        <v>200000000</v>
      </c>
      <c r="AA20" s="13"/>
      <c r="AB20" s="13"/>
      <c r="AC20" s="13"/>
    </row>
    <row r="21" spans="1:29" x14ac:dyDescent="0.25">
      <c r="L21" s="3"/>
      <c r="AA21" s="13"/>
      <c r="AB21" s="13"/>
      <c r="AC21" s="13"/>
    </row>
    <row r="22" spans="1:29" x14ac:dyDescent="0.25">
      <c r="L22" s="3"/>
      <c r="P22" s="3"/>
      <c r="AA22" s="13"/>
      <c r="AB22" s="13"/>
      <c r="AC22" s="13"/>
    </row>
    <row r="23" spans="1:29" x14ac:dyDescent="0.25">
      <c r="L23" s="3"/>
      <c r="P23" s="3"/>
      <c r="AA23" s="13"/>
      <c r="AB23" s="13"/>
      <c r="AC23" s="13"/>
    </row>
    <row r="24" spans="1:29" x14ac:dyDescent="0.25">
      <c r="A24" s="2" t="s">
        <v>26</v>
      </c>
      <c r="B24" s="1" t="s">
        <v>27</v>
      </c>
      <c r="E24" s="4"/>
      <c r="J24" s="3"/>
      <c r="K24" s="3"/>
      <c r="O24" s="2" t="s">
        <v>26</v>
      </c>
      <c r="P24" s="1" t="s">
        <v>27</v>
      </c>
      <c r="S24" s="4"/>
      <c r="X24" s="2"/>
      <c r="Y24" s="2"/>
      <c r="Z24" s="2"/>
      <c r="AA24" s="13"/>
      <c r="AB24" s="13"/>
      <c r="AC24" s="13"/>
    </row>
    <row r="25" spans="1:29" x14ac:dyDescent="0.25">
      <c r="A25" s="2"/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  <c r="H25" s="2"/>
      <c r="I25" s="2"/>
      <c r="J25" s="2"/>
      <c r="K25" s="2"/>
      <c r="L25" s="2"/>
      <c r="M25" s="2"/>
      <c r="P25" s="2" t="s">
        <v>1</v>
      </c>
      <c r="Q25" s="2" t="s">
        <v>2</v>
      </c>
      <c r="R25" s="2" t="s">
        <v>3</v>
      </c>
      <c r="S25" s="2" t="s">
        <v>4</v>
      </c>
      <c r="T25" s="2" t="s">
        <v>5</v>
      </c>
      <c r="U25" s="2" t="s">
        <v>6</v>
      </c>
      <c r="V25" s="2"/>
      <c r="W25" s="2"/>
      <c r="X25" s="2"/>
      <c r="Y25" s="3"/>
      <c r="Z25" s="3"/>
      <c r="AA25" s="13"/>
      <c r="AB25" s="13"/>
      <c r="AC25" s="13"/>
    </row>
    <row r="26" spans="1:29" x14ac:dyDescent="0.25">
      <c r="A26" s="2">
        <v>-1</v>
      </c>
      <c r="B26" s="1" t="s">
        <v>0</v>
      </c>
      <c r="C26" s="1" t="s">
        <v>0</v>
      </c>
      <c r="D26" s="1" t="s">
        <v>0</v>
      </c>
      <c r="E26" s="1">
        <v>0</v>
      </c>
      <c r="F26" s="1">
        <v>0</v>
      </c>
      <c r="G26" s="1">
        <v>0</v>
      </c>
      <c r="O26" s="2">
        <v>-1</v>
      </c>
      <c r="P26" s="1" t="s">
        <v>0</v>
      </c>
      <c r="Q26" s="1" t="s">
        <v>0</v>
      </c>
      <c r="R26" s="1" t="s">
        <v>0</v>
      </c>
      <c r="S26" s="1">
        <v>0</v>
      </c>
      <c r="T26" s="1">
        <v>0</v>
      </c>
      <c r="U26" s="1">
        <v>0</v>
      </c>
      <c r="X26" s="2" t="s">
        <v>7</v>
      </c>
      <c r="Y26" s="2" t="s">
        <v>17</v>
      </c>
      <c r="Z26" s="3"/>
      <c r="AA26" s="13"/>
      <c r="AB26" s="13"/>
      <c r="AC26" s="13"/>
    </row>
    <row r="27" spans="1:29" x14ac:dyDescent="0.25">
      <c r="A27" s="2">
        <v>-2</v>
      </c>
      <c r="B27" s="1" t="s">
        <v>0</v>
      </c>
      <c r="C27" s="1" t="s">
        <v>0</v>
      </c>
      <c r="D27" s="1" t="s">
        <v>0</v>
      </c>
      <c r="E27" s="1">
        <v>0</v>
      </c>
      <c r="F27" s="1">
        <v>0</v>
      </c>
      <c r="G27" s="1">
        <v>0</v>
      </c>
      <c r="O27" s="2">
        <v>-2</v>
      </c>
      <c r="P27" s="1" t="s">
        <v>0</v>
      </c>
      <c r="Q27" s="1" t="s">
        <v>0</v>
      </c>
      <c r="R27" s="1" t="s">
        <v>0</v>
      </c>
      <c r="S27" s="1">
        <v>0</v>
      </c>
      <c r="T27" s="1">
        <v>0</v>
      </c>
      <c r="U27" s="1">
        <v>0</v>
      </c>
      <c r="W27" s="1" t="s">
        <v>8</v>
      </c>
      <c r="X27" s="3">
        <f>AVERAGE(P30:R30)</f>
        <v>276666666.66666669</v>
      </c>
      <c r="Y27" s="3">
        <f>AVERAGE(S29:U29)</f>
        <v>0</v>
      </c>
      <c r="AA27" s="15">
        <v>100</v>
      </c>
      <c r="AB27" s="13"/>
      <c r="AC27" s="13">
        <f>LOG(X27)-1</f>
        <v>7.4419568376564111</v>
      </c>
    </row>
    <row r="28" spans="1:29" x14ac:dyDescent="0.25">
      <c r="A28" s="2">
        <v>-3</v>
      </c>
      <c r="B28" s="1" t="s">
        <v>0</v>
      </c>
      <c r="C28" s="1" t="s">
        <v>0</v>
      </c>
      <c r="D28" s="1" t="s">
        <v>0</v>
      </c>
      <c r="E28" s="1">
        <v>0</v>
      </c>
      <c r="F28" s="1">
        <v>0</v>
      </c>
      <c r="G28" s="1">
        <v>0</v>
      </c>
      <c r="O28" s="2">
        <v>-3</v>
      </c>
      <c r="P28" s="1" t="s">
        <v>0</v>
      </c>
      <c r="Q28" s="1" t="s">
        <v>0</v>
      </c>
      <c r="R28" s="1" t="s">
        <v>0</v>
      </c>
      <c r="S28" s="1">
        <v>0</v>
      </c>
      <c r="T28" s="1">
        <v>0</v>
      </c>
      <c r="U28" s="1">
        <v>0</v>
      </c>
      <c r="W28" s="1" t="s">
        <v>9</v>
      </c>
      <c r="X28" s="3">
        <f>_xlfn.STDEV.P(P30:R30)</f>
        <v>20548046.676563255</v>
      </c>
      <c r="Y28" s="3">
        <f>_xlfn.STDEV.P(S29:U29)</f>
        <v>0</v>
      </c>
      <c r="AA28" s="13"/>
      <c r="AB28" s="13"/>
      <c r="AC28" s="14">
        <f>X28/(X27*LN(10))</f>
        <v>3.2255072116344118E-2</v>
      </c>
    </row>
    <row r="29" spans="1:29" x14ac:dyDescent="0.25">
      <c r="A29" s="2">
        <v>-4</v>
      </c>
      <c r="B29" s="1" t="s">
        <v>0</v>
      </c>
      <c r="C29" s="1" t="s">
        <v>0</v>
      </c>
      <c r="D29" s="1" t="s">
        <v>0</v>
      </c>
      <c r="E29" s="1">
        <v>0</v>
      </c>
      <c r="F29" s="1">
        <v>0</v>
      </c>
      <c r="G29" s="1">
        <v>0</v>
      </c>
      <c r="O29" s="2">
        <v>-4</v>
      </c>
      <c r="P29" s="1" t="s">
        <v>0</v>
      </c>
      <c r="Q29" s="1" t="s">
        <v>0</v>
      </c>
      <c r="R29" s="1" t="s">
        <v>0</v>
      </c>
      <c r="S29" s="1">
        <v>0</v>
      </c>
      <c r="T29" s="1">
        <v>0</v>
      </c>
      <c r="U29" s="1">
        <v>0</v>
      </c>
      <c r="V29" s="3"/>
      <c r="W29" s="3"/>
      <c r="X29" s="3"/>
    </row>
    <row r="30" spans="1:29" x14ac:dyDescent="0.25">
      <c r="A30" s="2">
        <v>-5</v>
      </c>
      <c r="B30" s="1">
        <v>25</v>
      </c>
      <c r="C30" s="1">
        <v>28</v>
      </c>
      <c r="D30" s="1">
        <v>30</v>
      </c>
      <c r="E30" s="1">
        <v>0</v>
      </c>
      <c r="F30" s="1">
        <v>0</v>
      </c>
      <c r="G30" s="1">
        <v>0</v>
      </c>
      <c r="O30" s="2">
        <v>-5</v>
      </c>
      <c r="P30" s="3">
        <f>B30*10^7</f>
        <v>250000000</v>
      </c>
      <c r="Q30" s="3">
        <f t="shared" ref="Q30" si="12">C30*10^7</f>
        <v>280000000</v>
      </c>
      <c r="R30" s="3">
        <f t="shared" ref="R30" si="13">D30*10^7</f>
        <v>300000000</v>
      </c>
      <c r="S30" s="1">
        <v>0</v>
      </c>
      <c r="T30" s="1">
        <v>0</v>
      </c>
      <c r="U30" s="1">
        <v>0</v>
      </c>
      <c r="V30" s="5"/>
      <c r="W30" s="5"/>
      <c r="X30" s="5"/>
    </row>
    <row r="31" spans="1:29" x14ac:dyDescent="0.25">
      <c r="A31" s="2">
        <v>-6</v>
      </c>
      <c r="B31" s="1">
        <v>1</v>
      </c>
      <c r="C31" s="1">
        <v>3</v>
      </c>
      <c r="D31" s="1">
        <v>4</v>
      </c>
      <c r="E31" s="1">
        <v>0</v>
      </c>
      <c r="F31" s="1">
        <v>0</v>
      </c>
      <c r="G31" s="1">
        <v>0</v>
      </c>
      <c r="O31" s="2">
        <v>-6</v>
      </c>
      <c r="P31" s="3">
        <f>B31*10^8</f>
        <v>100000000</v>
      </c>
      <c r="Q31" s="3">
        <f t="shared" ref="Q31" si="14">C31*10^8</f>
        <v>300000000</v>
      </c>
      <c r="R31" s="3">
        <f t="shared" ref="R31" si="15">D31*10^8</f>
        <v>400000000</v>
      </c>
      <c r="S31" s="1">
        <v>0</v>
      </c>
      <c r="T31" s="1">
        <v>0</v>
      </c>
      <c r="U3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PEI-only PET Film</vt:lpstr>
      <vt:lpstr>Cin-Only PET Film</vt:lpstr>
      <vt:lpstr>Recycle PEI-Cin</vt:lpstr>
      <vt:lpstr>S aureus PET Film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2021-03-18T13:24:46Z</dcterms:modified>
</cp:coreProperties>
</file>